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AEDF4BA-6B87-4CEC-80B6-8AA1C777E916}" xr6:coauthVersionLast="47" xr6:coauthVersionMax="47" xr10:uidLastSave="{00000000-0000-0000-0000-000000000000}"/>
  <bookViews>
    <workbookView xWindow="-110" yWindow="-110" windowWidth="19420" windowHeight="10420" tabRatio="847" firstSheet="3"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18" l="1"/>
  <c r="G20" i="18"/>
  <c r="F20" i="18"/>
  <c r="F21" i="18"/>
  <c r="E20" i="18"/>
  <c r="E21" i="18"/>
  <c r="K60" i="13"/>
  <c r="K61" i="13"/>
  <c r="K62" i="13"/>
  <c r="L62" i="13" s="1"/>
  <c r="K63" i="13"/>
  <c r="L63" i="13" s="1"/>
  <c r="K64" i="13"/>
  <c r="K59" i="13"/>
  <c r="L59" i="13" s="1"/>
  <c r="K49" i="13"/>
  <c r="K50" i="13"/>
  <c r="K51" i="13"/>
  <c r="L51" i="13" s="1"/>
  <c r="K52" i="13"/>
  <c r="L52" i="13" s="1"/>
  <c r="K53" i="13"/>
  <c r="K48" i="13"/>
  <c r="L48" i="13" s="1"/>
  <c r="D20" i="18"/>
  <c r="J65" i="13"/>
  <c r="I65" i="13"/>
  <c r="H65" i="13"/>
  <c r="G65" i="13"/>
  <c r="D21" i="18" s="1"/>
  <c r="F65" i="13"/>
  <c r="E65" i="13"/>
  <c r="C21" i="18" s="1"/>
  <c r="K38" i="13"/>
  <c r="K39" i="13"/>
  <c r="L39" i="13" s="1"/>
  <c r="K40" i="13"/>
  <c r="L40" i="13" s="1"/>
  <c r="K41" i="13"/>
  <c r="L41" i="13" s="1"/>
  <c r="K37" i="13"/>
  <c r="E43" i="13"/>
  <c r="J54" i="13"/>
  <c r="I54" i="13"/>
  <c r="H54" i="13"/>
  <c r="G54" i="13"/>
  <c r="F54" i="13"/>
  <c r="E54" i="13"/>
  <c r="C20" i="18" s="1"/>
  <c r="L64" i="13"/>
  <c r="L61" i="13"/>
  <c r="L60" i="13"/>
  <c r="L53" i="13"/>
  <c r="L50" i="13"/>
  <c r="L49" i="13"/>
  <c r="L18" i="13"/>
  <c r="L25" i="13"/>
  <c r="L38" i="13"/>
  <c r="L65" i="13" l="1"/>
  <c r="K65" i="13"/>
  <c r="L54" i="13"/>
  <c r="L37" i="13"/>
  <c r="K54" i="13"/>
  <c r="K5" i="13"/>
  <c r="H29" i="18" l="1"/>
  <c r="F38" i="18" l="1"/>
  <c r="F39" i="18"/>
  <c r="F36" i="18"/>
  <c r="G38" i="18" l="1"/>
  <c r="G39" i="18"/>
  <c r="F37" i="18" l="1"/>
  <c r="K42" i="13" l="1"/>
  <c r="K43" i="13" s="1"/>
  <c r="K31" i="13"/>
  <c r="K30" i="13"/>
  <c r="K29" i="13"/>
  <c r="K28" i="13"/>
  <c r="K27" i="13"/>
  <c r="K26" i="13"/>
  <c r="K25" i="13"/>
  <c r="K19" i="13"/>
  <c r="K18" i="13"/>
  <c r="K17" i="13"/>
  <c r="K16" i="13"/>
  <c r="K15" i="13"/>
  <c r="K9" i="13"/>
  <c r="K8" i="13"/>
  <c r="K7" i="13"/>
  <c r="K6" i="13"/>
  <c r="G37" i="18"/>
  <c r="H21" i="18"/>
  <c r="H20" i="18"/>
  <c r="C38" i="18" l="1"/>
  <c r="E16" i="18"/>
  <c r="F43" i="13"/>
  <c r="G43" i="13"/>
  <c r="H43" i="13"/>
  <c r="I43" i="13"/>
  <c r="I67" i="13" s="1"/>
  <c r="J43" i="13"/>
  <c r="J67" i="13" s="1"/>
  <c r="L42" i="13"/>
  <c r="L15" i="13"/>
  <c r="F32" i="13"/>
  <c r="G32" i="13"/>
  <c r="D18" i="18" s="1"/>
  <c r="H32" i="13"/>
  <c r="I32" i="13"/>
  <c r="E18" i="18" s="1"/>
  <c r="J32" i="13"/>
  <c r="K32" i="13"/>
  <c r="L31" i="13"/>
  <c r="L30" i="13"/>
  <c r="L29" i="13"/>
  <c r="L28" i="13"/>
  <c r="L27" i="13"/>
  <c r="L26" i="13"/>
  <c r="F20" i="13"/>
  <c r="G20" i="13"/>
  <c r="D17" i="18" s="1"/>
  <c r="H20" i="13"/>
  <c r="I20" i="13"/>
  <c r="E17" i="18" s="1"/>
  <c r="J20" i="13"/>
  <c r="K20" i="13"/>
  <c r="L19" i="13"/>
  <c r="L17" i="13"/>
  <c r="L16" i="13"/>
  <c r="L9" i="13"/>
  <c r="L8" i="13"/>
  <c r="L7" i="13"/>
  <c r="L6" i="13"/>
  <c r="L5" i="13"/>
  <c r="G10" i="13"/>
  <c r="I10" i="13"/>
  <c r="F40" i="18"/>
  <c r="F43" i="18" s="1"/>
  <c r="H39" i="18"/>
  <c r="H37" i="18"/>
  <c r="G36" i="18"/>
  <c r="H36" i="18" s="1"/>
  <c r="H67" i="13" l="1"/>
  <c r="D19" i="18"/>
  <c r="G67" i="13"/>
  <c r="F67" i="13"/>
  <c r="E19" i="18"/>
  <c r="E15" i="18" s="1"/>
  <c r="L32" i="13"/>
  <c r="G18" i="18" s="1"/>
  <c r="H18" i="18" s="1"/>
  <c r="L43" i="13"/>
  <c r="D16" i="18"/>
  <c r="L20" i="13"/>
  <c r="G17" i="18" s="1"/>
  <c r="H17" i="18" s="1"/>
  <c r="K10" i="13"/>
  <c r="K67" i="13" s="1"/>
  <c r="L10" i="13"/>
  <c r="G19" i="18" l="1"/>
  <c r="H19" i="18" s="1"/>
  <c r="L67" i="13"/>
  <c r="D15" i="18"/>
  <c r="G16" i="18"/>
  <c r="G15" i="18" s="1"/>
  <c r="H16" i="18" l="1"/>
  <c r="H15" i="18"/>
  <c r="H38" i="18"/>
  <c r="C41" i="18" s="1"/>
  <c r="C42" i="18" s="1"/>
  <c r="C36" i="18" l="1"/>
  <c r="H40" i="18"/>
  <c r="H41" i="18" s="1"/>
  <c r="C70" i="4"/>
  <c r="C49" i="18" s="1"/>
  <c r="E20" i="13" l="1"/>
  <c r="E32" i="13"/>
  <c r="E10" i="13"/>
  <c r="C16" i="18" s="1"/>
  <c r="C18" i="18" l="1"/>
  <c r="F18" i="18" s="1"/>
  <c r="E67" i="13"/>
  <c r="C19" i="18"/>
  <c r="F19" i="18" s="1"/>
  <c r="C17" i="18"/>
  <c r="F17" i="18" s="1"/>
  <c r="F16" i="18"/>
  <c r="C15" i="18" l="1"/>
  <c r="F15" i="18"/>
  <c r="H24" i="18" s="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rgb="FF000000"/>
            <rFont val="Tahoma"/>
            <family val="2"/>
          </rPr>
          <t>Auteur:</t>
        </r>
        <r>
          <rPr>
            <sz val="9"/>
            <color rgb="FF000000"/>
            <rFont val="Tahoma"/>
            <family val="2"/>
          </rPr>
          <t xml:space="preserve">
</t>
        </r>
        <r>
          <rPr>
            <sz val="9"/>
            <color rgb="FF000000"/>
            <rFont val="Tahoma"/>
            <family val="2"/>
          </rPr>
          <t>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<sst xmlns="http://schemas.openxmlformats.org/spreadsheetml/2006/main" count="675" uniqueCount="441">
  <si>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</si>
  <si>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</si>
  <si>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</si>
  <si>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</si>
  <si>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</si>
  <si>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</si>
  <si>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</si>
  <si>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</si>
  <si>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</si>
  <si>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</si>
  <si>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</si>
  <si>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</si>
  <si>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</si>
  <si>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</si>
  <si>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</si>
  <si>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</si>
  <si>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</si>
  <si>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</si>
  <si>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</si>
  <si>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</si>
  <si>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</si>
  <si>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</si>
  <si>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</si>
  <si>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</si>
  <si>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</si>
  <si>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</si>
  <si>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</si>
  <si>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</si>
  <si>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</si>
  <si>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</si>
  <si>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</si>
  <si>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</si>
  <si>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</si>
  <si>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</si>
  <si>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</si>
  <si>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</si>
  <si>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</si>
  <si>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</si>
  <si>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</si>
  <si>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</si>
  <si>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</si>
  <si>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</si>
  <si>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</si>
  <si>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</si>
  <si>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</si>
  <si>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</si>
  <si>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</si>
  <si>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</si>
  <si>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</si>
  <si>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</si>
  <si>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</si>
  <si>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</si>
  <si>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</si>
  <si>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</si>
  <si>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</si>
  <si>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</si>
  <si>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</si>
  <si>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</si>
  <si>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</si>
  <si>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</si>
  <si>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</si>
  <si>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</si>
  <si>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</si>
  <si>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</si>
  <si>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</si>
  <si>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</si>
  <si>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</si>
  <si>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</si>
  <si>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</si>
  <si>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</si>
  <si>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</si>
  <si>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</si>
  <si>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</si>
  <si>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</si>
  <si>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</si>
  <si>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</si>
  <si>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</si>
  <si>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</si>
  <si>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</si>
  <si>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</si>
  <si>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</si>
  <si>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</si>
  <si>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</si>
  <si>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</si>
  <si>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</si>
  <si>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</si>
  <si>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</si>
  <si>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</si>
  <si>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</si>
  <si>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</si>
  <si>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</si>
  <si>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</si>
  <si>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</si>
  <si>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</si>
  <si>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</si>
  <si>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</si>
  <si>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</si>
  <si>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</si>
  <si>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</si>
  <si>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</si>
  <si>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</si>
  <si>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</si>
  <si>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</si>
  <si>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</si>
  <si>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</si>
  <si>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</si>
  <si>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</si>
  <si>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</si>
  <si>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</si>
  <si>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</si>
  <si>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</si>
  <si>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</si>
  <si>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</si>
  <si>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</si>
  <si>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</si>
  <si>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</si>
  <si>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</si>
  <si>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</si>
  <si>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</si>
  <si>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</si>
  <si>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</si>
  <si>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</si>
  <si>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</si>
  <si>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</si>
  <si>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</si>
  <si>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</si>
  <si>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</si>
  <si>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</si>
  <si>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</si>
  <si>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</si>
  <si>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</si>
  <si>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</si>
  <si>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</si>
  <si>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</si>
  <si>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</si>
  <si>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</si>
  <si>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</si>
  <si>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</si>
  <si>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</si>
  <si>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</si>
  <si>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</si>
  <si>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</si>
  <si>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</si>
  <si>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</si>
  <si>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</si>
  <si>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</si>
  <si>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</si>
  <si>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</si>
  <si>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</si>
  <si>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</si>
  <si>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</si>
  <si>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</si>
  <si>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</si>
  <si>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</si>
  <si>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</si>
  <si>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</si>
  <si>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</si>
  <si>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</si>
  <si>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</si>
  <si>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</si>
  <si>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</si>
  <si>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</si>
  <si>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</si>
  <si>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</si>
  <si>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</si>
  <si>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</si>
  <si>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</si>
  <si>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</si>
  <si>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</si>
  <si>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</si>
  <si>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</si>
  <si>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</si>
  <si>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</si>
  <si>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</si>
  <si>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</si>
  <si>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</si>
  <si>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</si>
  <si>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</si>
  <si>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</si>
  <si>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</si>
  <si>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</si>
  <si>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</si>
  <si>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</si>
  <si>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</si>
  <si>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</si>
  <si>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</si>
  <si>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</si>
  <si>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</si>
  <si>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</si>
  <si>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</si>
  <si>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</si>
  <si>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</si>
  <si>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</si>
  <si>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</si>
  <si>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</si>
  <si>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</si>
  <si>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</si>
  <si>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</si>
  <si>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</si>
  <si>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</si>
  <si>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</si>
  <si>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</si>
  <si>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</si>
  <si>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</si>
  <si>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</si>
  <si>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</si>
  <si>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</si>
  <si>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</si>
  <si>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</si>
  <si>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</si>
  <si>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</si>
  <si>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</si>
  <si>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</si>
  <si>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</si>
  <si>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</si>
  <si>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</si>
  <si>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</si>
  <si>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</si>
  <si>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</si>
  <si>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</si>
  <si>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</si>
  <si>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</si>
  <si>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</si>
  <si>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</si>
  <si>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</si>
  <si>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</si>
  <si>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</si>
  <si>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</si>
  <si>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Prérequis :</t>
    </r>
    <r>
      <rPr>
        <sz val="11"/>
        <color theme="1"/>
        <rFont val="Calibri"/>
        <family val="2"/>
        <scheme val="minor"/>
      </rPr>
      <t xml:space="preserve"> </t>
    </r>
  </si>
  <si>
    <t>Aspect formation continue² :</t>
  </si>
  <si>
    <t>Informations complémentaires :</t>
  </si>
  <si>
    <t>Date d’accord du Vice-président formation :</t>
  </si>
  <si>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</si>
  <si>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</si>
  <si>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</si>
  <si>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</si>
  <si>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</si>
  <si>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</si>
  <si>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</si>
  <si>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</si>
  <si>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</si>
  <si>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</si>
  <si>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</si>
  <si>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</si>
  <si>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</si>
  <si>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</si>
  <si>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</si>
  <si>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</si>
  <si>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</si>
  <si>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</si>
  <si>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</si>
  <si>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</si>
  <si>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</si>
  <si>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</si>
  <si>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</si>
  <si>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</si>
  <si>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</si>
  <si>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</si>
  <si>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</si>
  <si>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</si>
  <si>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</si>
  <si>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</si>
  <si>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</si>
  <si>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</si>
  <si>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</si>
  <si>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</si>
  <si>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</si>
  <si>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</si>
  <si>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</si>
  <si>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</si>
  <si>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</si>
  <si>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</si>
  <si>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</si>
  <si>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</si>
  <si>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</si>
  <si>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</si>
  <si>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</si>
  <si>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</si>
  <si>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</si>
  <si>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</si>
  <si>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</si>
  <si>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</si>
  <si>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</si>
  <si>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</si>
  <si>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</si>
  <si>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</si>
  <si>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</si>
  <si>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</si>
  <si>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</si>
  <si>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</si>
  <si>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</si>
  <si>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</si>
  <si>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</si>
  <si>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</si>
  <si>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</si>
  <si>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</si>
  <si>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</si>
  <si>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</si>
  <si>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</si>
  <si>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</si>
  <si>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</si>
  <si>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</si>
  <si>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</si>
  <si>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</si>
  <si>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</si>
  <si>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</si>
  <si>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</si>
  <si>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</si>
  <si>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</si>
  <si>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</si>
  <si>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</si>
  <si>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</si>
  <si>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</si>
  <si>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</si>
  <si>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</si>
  <si>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</si>
  <si>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</si>
  <si>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</si>
  <si>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</si>
  <si>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</si>
  <si>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</si>
  <si>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</si>
  <si>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</si>
  <si>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</si>
  <si>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</si>
  <si>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</si>
  <si>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</si>
  <si>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</si>
  <si>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</si>
  <si>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</si>
  <si>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</si>
  <si>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</si>
  <si>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</si>
  <si>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</si>
  <si>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</si>
  <si>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</si>
  <si>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</si>
  <si>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</si>
  <si>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</si>
  <si>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</si>
  <si>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</si>
  <si>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</si>
  <si>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</si>
  <si>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DU des Hautes études juridiques et politiques de l'Acacémie de droit de Nice</t>
  </si>
  <si>
    <t xml:space="preserve">Responsable de la formation (Nom Prénom) : Guerrini Marc </t>
  </si>
  <si>
    <t>Fonction : PU 
Grade :</t>
  </si>
  <si>
    <r>
      <t>Téléphone :  0603836504
Mail :</t>
    </r>
    <r>
      <rPr>
        <sz val="11"/>
        <color theme="1"/>
        <rFont val="Calibri"/>
        <family val="2"/>
        <scheme val="minor"/>
      </rPr>
      <t xml:space="preserve"> marc.guerrini@univ-cotedazur.fr</t>
    </r>
  </si>
  <si>
    <t xml:space="preserve">Public visé : Étudiants niveau L </t>
  </si>
  <si>
    <t xml:space="preserve">Langue(s) d’enseignement : Français </t>
  </si>
  <si>
    <r>
      <t>Nombre de sessions par an et périodes de l’année :</t>
    </r>
    <r>
      <rPr>
        <sz val="11"/>
        <color theme="1"/>
        <rFont val="Calibri"/>
        <family val="2"/>
        <scheme val="minor"/>
      </rPr>
      <t xml:space="preserve"> </t>
    </r>
    <r>
      <rPr>
        <b/>
        <sz val="11"/>
        <color theme="1"/>
        <rFont val="Calibri"/>
        <family val="2"/>
        <scheme val="minor"/>
      </rPr>
      <t>1</t>
    </r>
  </si>
  <si>
    <t xml:space="preserve">Durée du stage : Non concerné </t>
  </si>
  <si>
    <t xml:space="preserve">Partenariat public ou privé financier : Non concerné </t>
  </si>
  <si>
    <t xml:space="preserve">Partenariat public ou privé académique : Non concerné </t>
  </si>
  <si>
    <t>Synchrone</t>
  </si>
  <si>
    <t>Présentiel</t>
  </si>
  <si>
    <t xml:space="preserve">Niveau estimé de sortie  bac, bac+1, bac+2 ...) : </t>
  </si>
  <si>
    <t xml:space="preserve">Modalités pédagogiques : </t>
  </si>
  <si>
    <t xml:space="preserve">Secteur disciplinaire :  </t>
  </si>
  <si>
    <r>
      <t>Objet du projet de formation :</t>
    </r>
    <r>
      <rPr>
        <sz val="11"/>
        <color theme="1"/>
        <rFont val="Calibri"/>
        <family val="2"/>
        <scheme val="minor"/>
      </rPr>
      <t xml:space="preserve"> </t>
    </r>
  </si>
  <si>
    <t xml:space="preserve">Une formation sélective d’excellence adaptée à nos meilleurs étudiants 
Des conditions de travail optimales en effectif réduit
Une grande proximité avec des enseignants chercheurs hautement qualifiés 
Une formation progressive à la fois théorique et pratique 
Une formation adaptée quel que soit le projet professionnel de l’étudiant 
Une formation compatible avec la réalisation d’une année d’étude à l’étranger
Un véritable esprit de promotion et d’entraide 
Une reconnaissance institutionnelle valorisée dans le monde académique et professionnel </t>
  </si>
  <si>
    <t xml:space="preserve">La formation s'organise durant trois années autour de séminaires d'excellence assurés par des enseignants-chercheurs hautement qualifiés et permet aux étudiants d'aborder des questions d'actualité ou de revenir sur de grandes controverses afin de consolider leur culture juridique et politique. Ces séminaires sont équitablement partagés entre le droit privé, le droit public, l'histoire du droit, la science politique et (à partir de la L2) de la théorie du droit. La curiosité personnelle des étudiants sera également éveillée à travers un travail de fiches de lecture portant sur des ouvrages juridiques ou politiques de leur choix. 
Si cette formation accorde une grande importance aux aspects théoriques de la science du droit, elle ne néglige en rien ses approches pratiques. Les étudiants de troisième année seront ainsi associés à des activités clinique en droit public et en droit privé. Les étudiants de l'Académie pourront ainsi participer activement à la mise en œuvre du droit et mobiliser de manière concrète et utile leurs acquis juridiques. Parallèlement, ils devront réaliser un mémoire afin de s’initier à la rigueur de la recherche juridique et de mettre à l’épreuve leurs capacités analytiques avant de défendre leur travail devant un jury.  </t>
  </si>
  <si>
    <t>L’accès à l’Académie de droit se fait principalement en première année sur candidature hors Parcoursup.
Sont concernés les bacheliers ayant réussi leur baccalauréat général avec la mention « Très bien » ou « Bien ».
L'admission est soumise à l'examen du dossier de candidature dans lequel doivent figurer le relevé de notes du baccalauréat, les bulletins de première et terminale ainsi qu’une lettre de motivation.
Par dérogation, les étudiants de L1 ayant obtenu une moyenne d'au moins 15/20 aux examens de Licence 1 (dans la limite du nombre de places disponibles) peuvent également prétendre à intégrer l’Académie directement en deuxième année. 
L'admission est dans ce dernier cas soumise à l'examen du dossier dans lequel doivent figurer le relevé de notes de L1 ainsi qu’une lettre de motivation. Si cet examen est favorable, l'étudiant est convoqué à un entretien.</t>
  </si>
  <si>
    <t xml:space="preserve">La première formation comparable a été créée en 2007 par l'Université Paris 2. Il s'agit du collège de droit de l'Université Paris 2 Panthéon-Assas. Depuis 2007, des formations équivalentes sont apparues dans les Universités suivantes : Paris 2, Paris 11, Aix-Marseille, Toulouse 1, La Réunion, Lyon 3, Montpellier 1, Grenoble, Caen, Rennes 1, Versailles saint Quentin, Saint-Etienne.  </t>
  </si>
  <si>
    <t xml:space="preserve">Université Côte d'Azur </t>
  </si>
  <si>
    <t>xavier.latour@unice.fr</t>
  </si>
  <si>
    <t>marc.guerrini@unice.fr</t>
  </si>
  <si>
    <t>stephanie.maccagnan@unice.fr</t>
  </si>
  <si>
    <t>pauline.turk@unice.fr</t>
  </si>
  <si>
    <t xml:space="preserve">eva.mouial@unice.fr </t>
  </si>
  <si>
    <t>renaud.bourger@unice.fr</t>
  </si>
  <si>
    <t xml:space="preserve">Français, histoire/géographie, philosophie, Anglais. </t>
  </si>
  <si>
    <t>Séminaire d'excellence (Droit public)</t>
  </si>
  <si>
    <t>Séminaire d'excellence (Droit privé)</t>
  </si>
  <si>
    <t>Séminaire d'excellence (Histoire du droit)</t>
  </si>
  <si>
    <t xml:space="preserve">Nombre à choisir par l'étudiant : UE imposées </t>
  </si>
  <si>
    <t>Séminaire d'excellence (Science politique)</t>
  </si>
  <si>
    <t>Séminaire d'excellence (théorie du droit)</t>
  </si>
  <si>
    <t>398€/an</t>
  </si>
  <si>
    <t>Académie de droit d'Aix-Marseille</t>
  </si>
  <si>
    <t xml:space="preserve">Université d'Aix-Marseille </t>
  </si>
  <si>
    <t>Public</t>
  </si>
  <si>
    <t xml:space="preserve">Présentiel </t>
  </si>
  <si>
    <t xml:space="preserve">108h </t>
  </si>
  <si>
    <t xml:space="preserve">Formation sur 4 ans </t>
  </si>
  <si>
    <t>360€/an</t>
  </si>
  <si>
    <t xml:space="preserve">Collège de droit de Montpellier </t>
  </si>
  <si>
    <t xml:space="preserve">Université de Montpellier </t>
  </si>
  <si>
    <t xml:space="preserve">Public </t>
  </si>
  <si>
    <t xml:space="preserve">Formation sur 3 ans </t>
  </si>
  <si>
    <t xml:space="preserve">110h </t>
  </si>
  <si>
    <t xml:space="preserve">Contenu variable </t>
  </si>
  <si>
    <t>Nombre visé de participants par session :  105</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</si>
  <si>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 xml:space="preserve">La formation répond à une forte demande des étudiants les plus méritants désireux d'apprendre davantage dans un cadre restreint. Elle constitue une valeur ajoutée pour l'Université car ce type de formation attractive existe dans d'autres universités voisines. </t>
    </r>
  </si>
  <si>
    <r>
      <t xml:space="preserve">Objectif pédagogique exprimé en compétences/métiers : </t>
    </r>
    <r>
      <rPr>
        <sz val="11"/>
        <color theme="1"/>
        <rFont val="Calibri"/>
        <family val="2"/>
        <scheme val="minor"/>
      </rPr>
      <t xml:space="preserve">La formation vise, en parallèle de la Licence de droit et de science politique, à approfondir les connaissances des étudiants afin d'améliorer leur culture juridique et politique. </t>
    </r>
  </si>
  <si>
    <r>
      <t xml:space="preserve">Logistique (lieu de la formation, capacité salle, spécificités salles) : </t>
    </r>
    <r>
      <rPr>
        <sz val="11"/>
        <color theme="1"/>
        <rFont val="Calibri"/>
        <family val="2"/>
        <scheme val="minor"/>
      </rPr>
      <t xml:space="preserve">Les cours ont lieu sur le campus Trotabas de la faculté de droit et de science politique pour des groupes d'étudiants limités à 35 personnes. </t>
    </r>
  </si>
  <si>
    <r>
      <t xml:space="preserve">Rythme de la formation  : </t>
    </r>
    <r>
      <rPr>
        <sz val="11"/>
        <color theme="1"/>
        <rFont val="Calibri"/>
        <family val="2"/>
        <scheme val="minor"/>
      </rPr>
      <t xml:space="preserve">Les cours ont lieu en journée, en parallèle de la formation générale de Licence. Ils sont fixés en fonction des emplois du temps des étudiants afin d'éviter les chevauchements d'enseignements. </t>
    </r>
  </si>
  <si>
    <r>
      <t xml:space="preserve">Arguments (alignement stratégique, intérêt financier, intérêt d’image, intérêt pour l’insertion professionnelle des étudiants, ...) : </t>
    </r>
    <r>
      <rPr>
        <sz val="11"/>
        <color theme="1"/>
        <rFont val="Calibri"/>
        <family val="2"/>
        <scheme val="minor"/>
      </rPr>
      <t xml:space="preserve">la formation permet :
- de nourrir l'attractivité de la Licence de droit et de science politique de l'Université Côte d'Azur
- d'atténuer la concurrence d'Universités voisines
- d'élever le niveau des étudiants niçois
- d'améliorer la visibilité de la formation
- d'approfondir la personnalisation des parcours. </t>
    </r>
    <r>
      <rPr>
        <b/>
        <sz val="11"/>
        <color theme="1"/>
        <rFont val="Calibri"/>
        <family val="2"/>
        <scheme val="minor"/>
      </rPr>
      <t xml:space="preserve">
Date COPIL composante : 24/11/2022</t>
    </r>
  </si>
  <si>
    <t>Les Académies de droit ou Collèges de droit constituent des formations d'excellence qui rencontrent un large succès dans les universités françaises depuis une dizaine d'année. Ces structures ont su s'implanter dans le paysage académique et permettent désormais aux facultés de droit d'honorer l'excellence de leurs étudiants par une reconnaissance largement appréciée des employeurs privés comme publics.  
Pour ce faire, l'Académie de droit de Nice propose aux meilleurs étudiants d'intégrer sa structure dans le cadre d'un diplôme à forte valeur ajoutée. Cette formation complémentaire est pensée pour s'articuler avec la poursuite de la licence de droit en combinant harmonieusement leurs enseignements et exigences respectives.</t>
  </si>
  <si>
    <t xml:space="preserve">Les meilleurs étudiants souhaitent de plus en plus bénéficier d'une formation complémentaire, en groupe restreint, leur permettant d'aller plus loin et d'approfondir leurs connaissances. Cela conduit un certain nombre d'entre eux à se détourner de la faculté de droit et de science politique soit pour intégrer des formations équivalentes à l'Académie de droit dans des Université voisines, soit pour intégrer des classes préparatoires. De ce point de vue, l'Académie de droit offre un cadre de travail privilégié à ce type d'étudiants en augmentant l'attractivité de la composante. </t>
  </si>
  <si>
    <t>Semestre 5 (le cas échéant)</t>
  </si>
  <si>
    <t>Semestre 6 (le cas échéant)</t>
  </si>
  <si>
    <t xml:space="preserve">Latour Xavier </t>
  </si>
  <si>
    <t>2h</t>
  </si>
  <si>
    <t xml:space="preserve">Guerrini Marc </t>
  </si>
  <si>
    <t>6h</t>
  </si>
  <si>
    <t xml:space="preserve">Maccagnan Stéphanie </t>
  </si>
  <si>
    <t xml:space="preserve">Türk Pauline </t>
  </si>
  <si>
    <t xml:space="preserve">Mouial Eva </t>
  </si>
  <si>
    <t>4h</t>
  </si>
  <si>
    <t xml:space="preserve">Bourger </t>
  </si>
  <si>
    <t xml:space="preserve">Berger Jean-Sylvestre </t>
  </si>
  <si>
    <t>Université Côte d'Azuer</t>
  </si>
  <si>
    <t xml:space="preserve">Leray Grégoire </t>
  </si>
  <si>
    <t>E/C</t>
  </si>
  <si>
    <t>gregoire.leray@univ-cotedazur.fr</t>
  </si>
  <si>
    <t xml:space="preserve">Granger Marc Antoine </t>
  </si>
  <si>
    <t>marcantoine.granger@univ-cotedazur.fr</t>
  </si>
  <si>
    <t xml:space="preserve">Martin Jean-Christophe </t>
  </si>
  <si>
    <t>jeanchrstophe.martin@univ-cotedazur.fr</t>
  </si>
  <si>
    <t xml:space="preserve">Pina Christine </t>
  </si>
  <si>
    <t>christine.pina@univ-cotedazur.fr</t>
  </si>
  <si>
    <t>Ponzo Cloé</t>
  </si>
  <si>
    <t>cloe.ponzo@univ-cotedazur.fr</t>
  </si>
  <si>
    <t xml:space="preserve">Laplanche-Servigne  Soline </t>
  </si>
  <si>
    <t>soline.laplanche@univ-cotedazur.fr</t>
  </si>
  <si>
    <t xml:space="preserve">Ancelin Julien </t>
  </si>
  <si>
    <t>julien.ancelin@univ-cotedazur.fr</t>
  </si>
  <si>
    <t xml:space="preserve">Ventura Daniel </t>
  </si>
  <si>
    <t>daniel.ventura@univ-cotedazur.fr</t>
  </si>
  <si>
    <t>Teller Marina</t>
  </si>
  <si>
    <t>marina.teller@univ-cotedazur.fr</t>
  </si>
  <si>
    <t xml:space="preserve">4h </t>
  </si>
  <si>
    <t xml:space="preserve">Peltier Mar </t>
  </si>
  <si>
    <t>marc.peltier@univ-cotedazur.fr</t>
  </si>
  <si>
    <t xml:space="preserve"> Giorgini Giulio-Cesare</t>
  </si>
  <si>
    <t xml:space="preserve">giulio.giorgini@univ-cotedazur.fr	</t>
  </si>
  <si>
    <t>Crouzatier Durand Florence</t>
  </si>
  <si>
    <t>florence.crouzatier@univ-cotedazur.fr</t>
  </si>
  <si>
    <t xml:space="preserve">jean-sylvestre.berger@univ-cotedazur.fr </t>
  </si>
  <si>
    <t>en date du: 14/12/2022</t>
  </si>
  <si>
    <t>Nom de l'agent : Hubert GOUDINEAU (intérim de Natacha CARLES)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</si>
</sst>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9"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theme="1"/>
      <name val="Calibri"/>
      <family val="2"/>
    </font>
    <font>
      <sz val="9"/>
      <color theme="1"/>
      <name val="Calibri"/>
      <family val="2"/>
    </font>
    <font>
      <b/>
      <sz val="9"/>
      <color rgb="FF000000"/>
      <name val="Tahoma"/>
      <family val="2"/>
    </font>
    <font>
      <sz val="9"/>
      <color rgb="FF000000"/>
      <name val="Tahoma"/>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32" fillId="16" borderId="0" applyNumberFormat="0" applyBorder="0" applyAlignment="0" applyProtection="0"/>
  </cellStyleXfs>
  <cellXfs count="504">
    <xf numFmtId="0" fontId="0" fillId="0" borderId="0" xfId="0"/>
    <xf numFmtId="0" fontId="5" fillId="0" borderId="0" xfId="3"/>
    <xf numFmtId="0" fontId="9"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pplyProtection="1">
      <alignment vertical="center"/>
      <protection locked="0"/>
    </xf>
    <xf numFmtId="0" fontId="7" fillId="0" borderId="8" xfId="0" applyFont="1" applyBorder="1" applyAlignment="1" applyProtection="1">
      <alignment vertical="center"/>
      <protection locked="0"/>
    </xf>
    <xf numFmtId="0" fontId="7" fillId="3" borderId="1" xfId="0" applyFont="1" applyFill="1" applyBorder="1" applyAlignment="1" applyProtection="1">
      <alignment vertical="center"/>
      <protection locked="0"/>
    </xf>
    <xf numFmtId="0" fontId="7"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1" fillId="0" borderId="1" xfId="0" applyFont="1" applyBorder="1"/>
    <xf numFmtId="0" fontId="18" fillId="0" borderId="0" xfId="0" applyFont="1"/>
    <xf numFmtId="0" fontId="0" fillId="0" borderId="0" xfId="0" applyBorder="1"/>
    <xf numFmtId="0" fontId="0" fillId="0" borderId="0" xfId="0" applyBorder="1" applyAlignment="1"/>
    <xf numFmtId="49" fontId="4"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4"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2" fillId="0" borderId="0" xfId="0" applyFont="1" applyFill="1" applyBorder="1" applyAlignment="1">
      <alignment vertical="center" wrapText="1"/>
    </xf>
    <xf numFmtId="0" fontId="6"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0" fillId="0" borderId="34" xfId="0" applyBorder="1"/>
    <xf numFmtId="0" fontId="25" fillId="0" borderId="34" xfId="0" applyFont="1" applyBorder="1" applyAlignment="1">
      <alignment vertical="center" wrapText="1"/>
    </xf>
    <xf numFmtId="0" fontId="25" fillId="0" borderId="32" xfId="0" applyFont="1" applyBorder="1" applyAlignment="1">
      <alignment horizontal="center" vertical="center" wrapText="1"/>
    </xf>
    <xf numFmtId="0" fontId="4" fillId="0" borderId="25" xfId="0" applyFont="1" applyBorder="1" applyAlignment="1">
      <alignment horizontal="left" vertical="top" wrapText="1"/>
    </xf>
    <xf numFmtId="0" fontId="0" fillId="0" borderId="23" xfId="0" applyBorder="1"/>
    <xf numFmtId="0" fontId="0" fillId="0" borderId="28"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0" borderId="34" xfId="0" applyFont="1" applyBorder="1" applyAlignment="1">
      <alignment vertical="top" wrapText="1"/>
    </xf>
    <xf numFmtId="0" fontId="4" fillId="0" borderId="23" xfId="0" applyFont="1" applyBorder="1" applyAlignment="1">
      <alignmen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0" borderId="25" xfId="0" applyFont="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4"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4"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5" fontId="16"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7" fillId="11" borderId="3" xfId="0" applyNumberFormat="1" applyFont="1" applyFill="1" applyBorder="1"/>
    <xf numFmtId="2" fontId="27" fillId="11" borderId="3" xfId="0" applyNumberFormat="1" applyFont="1" applyFill="1" applyBorder="1" applyAlignment="1">
      <alignment vertical="center"/>
    </xf>
    <xf numFmtId="165" fontId="27"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7" fillId="12" borderId="1" xfId="0" applyNumberFormat="1" applyFont="1" applyFill="1" applyBorder="1" applyProtection="1">
      <protection locked="0"/>
    </xf>
    <xf numFmtId="165" fontId="27" fillId="12" borderId="1" xfId="0" applyNumberFormat="1" applyFont="1" applyFill="1" applyBorder="1" applyProtection="1">
      <protection locked="0"/>
    </xf>
    <xf numFmtId="165" fontId="0" fillId="0" borderId="0" xfId="0" applyNumberFormat="1"/>
    <xf numFmtId="0" fontId="8" fillId="0" borderId="0" xfId="0" applyFont="1" applyBorder="1" applyAlignment="1">
      <alignment horizontal="center" vertical="center" wrapText="1"/>
    </xf>
    <xf numFmtId="1" fontId="8" fillId="0" borderId="0" xfId="0" applyNumberFormat="1" applyFont="1" applyFill="1" applyBorder="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7" fillId="5" borderId="1" xfId="0" applyFont="1" applyFill="1" applyBorder="1" applyAlignment="1">
      <alignment vertical="center"/>
    </xf>
    <xf numFmtId="165" fontId="7" fillId="5" borderId="65" xfId="0" applyNumberFormat="1" applyFont="1" applyFill="1" applyBorder="1" applyAlignment="1">
      <alignment horizontal="center"/>
    </xf>
    <xf numFmtId="167" fontId="0" fillId="0" borderId="0" xfId="0" applyNumberFormat="1" applyAlignment="1">
      <alignment horizontal="center"/>
    </xf>
    <xf numFmtId="0" fontId="7" fillId="5" borderId="64" xfId="0" applyFont="1" applyFill="1" applyBorder="1" applyAlignment="1">
      <alignment vertical="center"/>
    </xf>
    <xf numFmtId="165" fontId="16" fillId="0" borderId="3" xfId="0" applyNumberFormat="1" applyFont="1" applyBorder="1" applyAlignment="1">
      <alignment horizontal="center" vertical="center"/>
    </xf>
    <xf numFmtId="165" fontId="0" fillId="0" borderId="4" xfId="0" applyNumberFormat="1" applyBorder="1"/>
    <xf numFmtId="0" fontId="7" fillId="5" borderId="65" xfId="0" applyFont="1" applyFill="1" applyBorder="1" applyAlignment="1">
      <alignment vertical="center"/>
    </xf>
    <xf numFmtId="165" fontId="16" fillId="0" borderId="1" xfId="0" applyNumberFormat="1" applyFont="1" applyBorder="1" applyAlignment="1">
      <alignment horizontal="center"/>
    </xf>
    <xf numFmtId="0" fontId="6" fillId="5" borderId="66" xfId="0" applyFont="1" applyFill="1" applyBorder="1" applyAlignment="1">
      <alignment vertical="center"/>
    </xf>
    <xf numFmtId="0" fontId="6" fillId="5" borderId="36" xfId="0" applyFont="1" applyFill="1" applyBorder="1" applyAlignment="1">
      <alignment vertical="center"/>
    </xf>
    <xf numFmtId="0" fontId="6" fillId="5" borderId="8" xfId="0" applyFont="1" applyFill="1" applyBorder="1" applyAlignment="1">
      <alignment vertical="center"/>
    </xf>
    <xf numFmtId="168" fontId="6" fillId="5" borderId="9" xfId="0" applyNumberFormat="1" applyFont="1" applyFill="1" applyBorder="1" applyAlignment="1">
      <alignment vertical="center"/>
    </xf>
    <xf numFmtId="168" fontId="6"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6" fillId="5" borderId="45" xfId="0" applyFont="1" applyFill="1" applyBorder="1" applyAlignment="1">
      <alignment horizontal="center" vertical="center" wrapText="1"/>
    </xf>
    <xf numFmtId="0" fontId="0" fillId="0" borderId="0" xfId="0" applyBorder="1" applyAlignment="1">
      <alignment horizontal="center" vertical="top" wrapText="1"/>
    </xf>
    <xf numFmtId="0" fontId="31" fillId="5" borderId="45" xfId="0" applyFont="1" applyFill="1" applyBorder="1" applyAlignment="1">
      <alignment horizontal="center" vertical="center" wrapText="1"/>
    </xf>
    <xf numFmtId="0" fontId="12"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7" fillId="11" borderId="48" xfId="0" applyFont="1" applyFill="1" applyBorder="1"/>
    <xf numFmtId="2" fontId="27" fillId="11" borderId="1" xfId="0" applyNumberFormat="1" applyFont="1" applyFill="1" applyBorder="1"/>
    <xf numFmtId="2" fontId="27" fillId="11" borderId="1" xfId="0" applyNumberFormat="1" applyFont="1" applyFill="1" applyBorder="1" applyAlignment="1">
      <alignment vertical="center"/>
    </xf>
    <xf numFmtId="165" fontId="27" fillId="11" borderId="6" xfId="0" applyNumberFormat="1" applyFont="1" applyFill="1" applyBorder="1" applyAlignment="1">
      <alignment vertical="center"/>
    </xf>
    <xf numFmtId="2" fontId="0" fillId="15" borderId="1" xfId="0" applyNumberFormat="1" applyFill="1" applyBorder="1" applyProtection="1">
      <protection locked="0"/>
    </xf>
    <xf numFmtId="0" fontId="12" fillId="0" borderId="0" xfId="0" applyFont="1" applyFill="1" applyBorder="1" applyAlignment="1">
      <alignment horizontal="left" wrapText="1"/>
    </xf>
    <xf numFmtId="0" fontId="7" fillId="0" borderId="7" xfId="0" applyFont="1" applyFill="1" applyBorder="1"/>
    <xf numFmtId="165" fontId="16" fillId="7" borderId="8" xfId="0" applyNumberFormat="1" applyFont="1" applyFill="1" applyBorder="1" applyProtection="1">
      <protection locked="0"/>
    </xf>
    <xf numFmtId="0" fontId="6" fillId="0" borderId="0" xfId="0" applyFont="1" applyFill="1" applyBorder="1" applyAlignment="1">
      <alignment horizontal="center"/>
    </xf>
    <xf numFmtId="0" fontId="0" fillId="0" borderId="32" xfId="0" applyBorder="1"/>
    <xf numFmtId="0" fontId="0" fillId="0" borderId="33" xfId="0" applyBorder="1"/>
    <xf numFmtId="0" fontId="27"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8" fillId="12" borderId="21" xfId="0" applyFont="1" applyFill="1" applyBorder="1" applyAlignment="1">
      <alignment horizontal="left" vertical="center"/>
    </xf>
    <xf numFmtId="0" fontId="28" fillId="12" borderId="21" xfId="0" applyFont="1" applyFill="1" applyBorder="1" applyAlignment="1">
      <alignment horizontal="left" vertical="center" wrapText="1"/>
    </xf>
    <xf numFmtId="0" fontId="27" fillId="12" borderId="36" xfId="0" applyFont="1" applyFill="1" applyBorder="1" applyAlignment="1">
      <alignment vertical="center" wrapText="1"/>
    </xf>
    <xf numFmtId="0" fontId="7" fillId="3" borderId="19" xfId="0" applyFont="1" applyFill="1" applyBorder="1" applyAlignment="1" applyProtection="1">
      <alignment horizontal="center" vertical="center"/>
      <protection locked="0"/>
    </xf>
    <xf numFmtId="1" fontId="28" fillId="17"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7" fillId="5" borderId="50" xfId="0" applyFont="1" applyFill="1" applyBorder="1" applyAlignment="1">
      <alignment vertical="center"/>
    </xf>
    <xf numFmtId="165" fontId="7" fillId="5" borderId="83" xfId="0" applyNumberFormat="1" applyFont="1" applyFill="1" applyBorder="1" applyAlignment="1">
      <alignment horizontal="center"/>
    </xf>
    <xf numFmtId="0" fontId="6" fillId="5" borderId="45" xfId="0" applyFont="1" applyFill="1" applyBorder="1" applyAlignment="1">
      <alignment vertical="center"/>
    </xf>
    <xf numFmtId="165" fontId="7" fillId="5" borderId="69" xfId="0" applyNumberFormat="1" applyFont="1" applyFill="1" applyBorder="1" applyAlignment="1">
      <alignment horizontal="center"/>
    </xf>
    <xf numFmtId="0" fontId="6" fillId="13" borderId="13" xfId="0" applyFont="1" applyFill="1" applyBorder="1" applyAlignment="1">
      <alignment vertical="center"/>
    </xf>
    <xf numFmtId="165" fontId="6" fillId="13" borderId="74" xfId="0" applyNumberFormat="1" applyFont="1" applyFill="1" applyBorder="1" applyAlignment="1">
      <alignment horizontal="center"/>
    </xf>
    <xf numFmtId="0" fontId="6" fillId="13" borderId="45" xfId="0" applyFont="1" applyFill="1" applyBorder="1"/>
    <xf numFmtId="165" fontId="7"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6" fillId="14" borderId="13" xfId="0" applyFont="1" applyFill="1" applyBorder="1" applyAlignment="1">
      <alignment vertical="center"/>
    </xf>
    <xf numFmtId="165" fontId="0" fillId="14" borderId="74" xfId="0" applyNumberFormat="1" applyFill="1" applyBorder="1" applyAlignment="1">
      <alignment horizontal="center" vertical="center"/>
    </xf>
    <xf numFmtId="0" fontId="7" fillId="5" borderId="3" xfId="0" applyFont="1" applyFill="1" applyBorder="1" applyAlignment="1">
      <alignment vertical="center"/>
    </xf>
    <xf numFmtId="165" fontId="7" fillId="5" borderId="64" xfId="0" applyNumberFormat="1" applyFont="1" applyFill="1" applyBorder="1" applyAlignment="1">
      <alignment horizontal="center"/>
    </xf>
    <xf numFmtId="0" fontId="6" fillId="14" borderId="61" xfId="0" applyFont="1" applyFill="1" applyBorder="1" applyAlignment="1">
      <alignment vertical="center"/>
    </xf>
    <xf numFmtId="0" fontId="6" fillId="11" borderId="13" xfId="0" applyFont="1" applyFill="1" applyBorder="1" applyAlignment="1">
      <alignment vertical="center"/>
    </xf>
    <xf numFmtId="165" fontId="6" fillId="11" borderId="74" xfId="0" applyNumberFormat="1" applyFont="1" applyFill="1" applyBorder="1" applyAlignment="1">
      <alignment horizontal="center"/>
    </xf>
    <xf numFmtId="0" fontId="6" fillId="0" borderId="24" xfId="0" applyFont="1" applyFill="1" applyBorder="1" applyAlignment="1">
      <alignment horizontal="center"/>
    </xf>
    <xf numFmtId="0" fontId="35"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2" fillId="0" borderId="85" xfId="0" applyFont="1" applyFill="1" applyBorder="1" applyAlignment="1">
      <alignment vertical="top" wrapText="1"/>
    </xf>
    <xf numFmtId="0" fontId="12"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12" xfId="0" applyNumberFormat="1" applyBorder="1"/>
    <xf numFmtId="2" fontId="11" fillId="0" borderId="50" xfId="2" applyNumberFormat="1" applyFont="1" applyBorder="1"/>
    <xf numFmtId="2" fontId="0" fillId="0" borderId="1" xfId="2" applyNumberFormat="1" applyFont="1" applyBorder="1"/>
    <xf numFmtId="0" fontId="7" fillId="0" borderId="0" xfId="0" applyFont="1"/>
    <xf numFmtId="0" fontId="0" fillId="0" borderId="0" xfId="0" applyFont="1"/>
    <xf numFmtId="0" fontId="38" fillId="0" borderId="11" xfId="0" applyFont="1" applyBorder="1" applyAlignment="1" applyProtection="1">
      <alignment vertical="center" wrapText="1"/>
      <protection locked="0"/>
    </xf>
    <xf numFmtId="0" fontId="37" fillId="0" borderId="91" xfId="0" applyFont="1" applyBorder="1" applyAlignment="1" applyProtection="1">
      <alignment vertical="center" wrapText="1"/>
      <protection locked="0"/>
    </xf>
    <xf numFmtId="0" fontId="38" fillId="0" borderId="48" xfId="0" applyFont="1" applyBorder="1" applyAlignment="1" applyProtection="1">
      <alignment vertical="center" wrapText="1"/>
      <protection locked="0"/>
    </xf>
    <xf numFmtId="0" fontId="0" fillId="0" borderId="12" xfId="0" applyFont="1" applyBorder="1"/>
    <xf numFmtId="0" fontId="38" fillId="0" borderId="1" xfId="0" applyFont="1" applyBorder="1" applyAlignment="1" applyProtection="1">
      <alignment vertical="center" wrapText="1"/>
      <protection locked="0"/>
    </xf>
    <xf numFmtId="0" fontId="38" fillId="0" borderId="65" xfId="0" applyFont="1" applyBorder="1" applyAlignment="1" applyProtection="1">
      <alignment vertical="center" wrapText="1"/>
      <protection locked="0"/>
    </xf>
    <xf numFmtId="0" fontId="38" fillId="0" borderId="21" xfId="0" applyFont="1" applyBorder="1" applyAlignment="1" applyProtection="1">
      <alignment vertical="center" wrapText="1"/>
      <protection locked="0"/>
    </xf>
    <xf numFmtId="0" fontId="0" fillId="0" borderId="6" xfId="0" applyFont="1" applyBorder="1"/>
    <xf numFmtId="0" fontId="0" fillId="0" borderId="65" xfId="0" applyFont="1" applyBorder="1" applyAlignment="1" applyProtection="1">
      <alignment horizontal="center"/>
      <protection locked="0"/>
    </xf>
    <xf numFmtId="0" fontId="0" fillId="0" borderId="21" xfId="0" applyFont="1" applyBorder="1" applyProtection="1">
      <protection locked="0"/>
    </xf>
    <xf numFmtId="0" fontId="0" fillId="0" borderId="1" xfId="0" applyFont="1" applyBorder="1" applyProtection="1">
      <protection locked="0"/>
    </xf>
    <xf numFmtId="0" fontId="16" fillId="0" borderId="65" xfId="0" applyFont="1" applyBorder="1" applyAlignment="1" applyProtection="1">
      <alignment horizontal="center"/>
      <protection locked="0"/>
    </xf>
    <xf numFmtId="0" fontId="0" fillId="0" borderId="70" xfId="0" applyFont="1" applyBorder="1"/>
    <xf numFmtId="0" fontId="0" fillId="0" borderId="66" xfId="0" applyFont="1" applyBorder="1" applyAlignment="1" applyProtection="1">
      <alignment horizontal="center"/>
      <protection locked="0"/>
    </xf>
    <xf numFmtId="0" fontId="0" fillId="0" borderId="36" xfId="0" applyFont="1" applyBorder="1" applyProtection="1">
      <protection locked="0"/>
    </xf>
    <xf numFmtId="0" fontId="0" fillId="0" borderId="8" xfId="0" applyFont="1" applyBorder="1" applyProtection="1">
      <protection locked="0"/>
    </xf>
    <xf numFmtId="0" fontId="0" fillId="0" borderId="9" xfId="0" applyFont="1" applyBorder="1"/>
    <xf numFmtId="0" fontId="37" fillId="5" borderId="74" xfId="0" applyFont="1" applyFill="1" applyBorder="1" applyAlignment="1">
      <alignment horizontal="left" vertical="center" wrapText="1"/>
    </xf>
    <xf numFmtId="0" fontId="37" fillId="5" borderId="33" xfId="0" applyFont="1" applyFill="1" applyBorder="1" applyAlignment="1">
      <alignment horizontal="left" vertical="center" wrapText="1"/>
    </xf>
    <xf numFmtId="0" fontId="37" fillId="5" borderId="89" xfId="0" applyFont="1" applyFill="1" applyBorder="1" applyAlignment="1">
      <alignment horizontal="left" vertical="center" wrapText="1"/>
    </xf>
    <xf numFmtId="0" fontId="37" fillId="5" borderId="90" xfId="0" applyFont="1" applyFill="1" applyBorder="1" applyAlignment="1">
      <alignment horizontal="left" vertical="center" wrapText="1"/>
    </xf>
    <xf numFmtId="0" fontId="0" fillId="0" borderId="0" xfId="0" applyFont="1" applyAlignment="1">
      <alignment horizontal="left"/>
    </xf>
    <xf numFmtId="0" fontId="37" fillId="5" borderId="58" xfId="0" applyFont="1" applyFill="1" applyBorder="1" applyAlignment="1">
      <alignment horizontal="left" vertical="center" wrapText="1"/>
    </xf>
    <xf numFmtId="0" fontId="37" fillId="5" borderId="14" xfId="0" applyFont="1" applyFill="1" applyBorder="1" applyAlignment="1">
      <alignment horizontal="left" vertical="center" wrapText="1"/>
    </xf>
    <xf numFmtId="0" fontId="37" fillId="5" borderId="15" xfId="0" applyFont="1" applyFill="1" applyBorder="1" applyAlignment="1">
      <alignment horizontal="left" vertical="center" wrapText="1"/>
    </xf>
    <xf numFmtId="0" fontId="4" fillId="11" borderId="37" xfId="0" applyNumberFormat="1" applyFont="1" applyFill="1" applyBorder="1" applyAlignment="1">
      <alignment horizontal="center" vertical="center" wrapText="1"/>
    </xf>
    <xf numFmtId="0" fontId="4" fillId="11" borderId="51"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50" xfId="0" applyFont="1" applyFill="1" applyBorder="1" applyAlignment="1">
      <alignment horizontal="center" vertical="center" wrapText="1"/>
    </xf>
    <xf numFmtId="0" fontId="4" fillId="5" borderId="50" xfId="0" applyNumberFormat="1"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4" fillId="0" borderId="19" xfId="0" applyFont="1" applyBorder="1" applyAlignment="1"/>
    <xf numFmtId="0" fontId="0" fillId="0" borderId="20" xfId="0" applyBorder="1" applyAlignment="1"/>
    <xf numFmtId="169" fontId="0" fillId="0" borderId="21" xfId="0" applyNumberFormat="1" applyBorder="1" applyAlignment="1"/>
    <xf numFmtId="0" fontId="43" fillId="0" borderId="10" xfId="0" applyFont="1" applyFill="1" applyBorder="1"/>
    <xf numFmtId="6" fontId="44" fillId="0" borderId="11" xfId="0" applyNumberFormat="1" applyFont="1" applyBorder="1"/>
    <xf numFmtId="1" fontId="4"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7"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0" fillId="0" borderId="1" xfId="0" applyFont="1" applyBorder="1" applyAlignment="1" applyProtection="1">
      <alignment vertical="center"/>
      <protection locked="0"/>
    </xf>
    <xf numFmtId="0" fontId="0" fillId="2" borderId="1" xfId="0" applyFont="1" applyFill="1" applyBorder="1" applyAlignment="1" applyProtection="1">
      <alignment vertical="center"/>
      <protection locked="0"/>
    </xf>
    <xf numFmtId="2" fontId="0" fillId="0" borderId="33" xfId="0" applyNumberFormat="1" applyBorder="1"/>
    <xf numFmtId="2" fontId="0" fillId="0" borderId="0" xfId="2" applyNumberFormat="1" applyFont="1" applyBorder="1"/>
    <xf numFmtId="2" fontId="0" fillId="0" borderId="25" xfId="0" applyNumberFormat="1" applyBorder="1"/>
    <xf numFmtId="0" fontId="0" fillId="0" borderId="3" xfId="0" applyFill="1" applyBorder="1"/>
    <xf numFmtId="0" fontId="0" fillId="0" borderId="1" xfId="0" applyFill="1" applyBorder="1"/>
    <xf numFmtId="0" fontId="46" fillId="0" borderId="3" xfId="0" applyFont="1" applyBorder="1" applyAlignment="1" applyProtection="1">
      <alignment vertical="center" wrapText="1"/>
      <protection locked="0"/>
    </xf>
    <xf numFmtId="0" fontId="5" fillId="0" borderId="3" xfId="3" applyBorder="1" applyAlignment="1" applyProtection="1">
      <alignment vertical="center" wrapText="1"/>
      <protection locked="0"/>
    </xf>
    <xf numFmtId="0" fontId="46" fillId="0" borderId="1" xfId="0" applyFont="1" applyBorder="1" applyAlignment="1" applyProtection="1">
      <alignment vertical="center" wrapText="1"/>
      <protection locked="0"/>
    </xf>
    <xf numFmtId="0" fontId="5" fillId="0" borderId="1" xfId="3" applyBorder="1" applyAlignment="1" applyProtection="1">
      <alignment vertical="center" wrapText="1"/>
      <protection locked="0"/>
    </xf>
    <xf numFmtId="0" fontId="38" fillId="0" borderId="5" xfId="0" applyFont="1" applyBorder="1" applyAlignment="1" applyProtection="1">
      <alignment vertical="center" wrapText="1"/>
      <protection locked="0"/>
    </xf>
    <xf numFmtId="0" fontId="38" fillId="0" borderId="6"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0" fillId="0" borderId="5" xfId="0" applyBorder="1" applyProtection="1">
      <protection locked="0"/>
    </xf>
    <xf numFmtId="0" fontId="0" fillId="0" borderId="1" xfId="0" applyBorder="1" applyProtection="1">
      <protection locked="0"/>
    </xf>
    <xf numFmtId="0" fontId="5" fillId="0" borderId="1" xfId="3" applyBorder="1" applyProtection="1">
      <protection locked="0"/>
    </xf>
    <xf numFmtId="0" fontId="1" fillId="0" borderId="5" xfId="0" applyFont="1" applyBorder="1" applyAlignment="1">
      <alignment vertical="center"/>
    </xf>
    <xf numFmtId="0" fontId="5" fillId="0" borderId="1" xfId="3" applyBorder="1" applyAlignment="1">
      <alignment vertical="center"/>
    </xf>
    <xf numFmtId="0" fontId="1" fillId="0" borderId="7" xfId="0" applyFont="1" applyBorder="1"/>
    <xf numFmtId="0" fontId="0" fillId="0" borderId="8" xfId="0" applyBorder="1" applyProtection="1">
      <protection locked="0"/>
    </xf>
    <xf numFmtId="0" fontId="5" fillId="0" borderId="8" xfId="3" applyBorder="1" applyProtection="1">
      <protection locked="0"/>
    </xf>
    <xf numFmtId="0" fontId="38" fillId="0" borderId="4" xfId="0" applyFont="1" applyBorder="1" applyAlignment="1" applyProtection="1">
      <alignment vertical="center" wrapText="1"/>
      <protection locked="0"/>
    </xf>
    <xf numFmtId="0" fontId="0" fillId="0" borderId="6" xfId="0" applyFont="1" applyBorder="1" applyProtection="1">
      <protection locked="0"/>
    </xf>
    <xf numFmtId="0" fontId="0" fillId="0" borderId="9" xfId="0" applyFont="1" applyBorder="1" applyProtection="1">
      <protection locked="0"/>
    </xf>
    <xf numFmtId="2" fontId="0" fillId="0" borderId="1" xfId="0" applyNumberFormat="1" applyFill="1" applyBorder="1" applyProtection="1">
      <protection locked="0"/>
    </xf>
    <xf numFmtId="2" fontId="0" fillId="0" borderId="19" xfId="0" applyNumberFormat="1" applyFill="1" applyBorder="1" applyProtection="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0" fillId="0" borderId="0" xfId="0" applyFont="1" applyAlignment="1">
      <alignment horizontal="left" vertical="center"/>
    </xf>
    <xf numFmtId="0" fontId="3" fillId="0" borderId="0" xfId="0" applyFont="1" applyAlignment="1">
      <alignment horizontal="left" vertical="center"/>
    </xf>
    <xf numFmtId="0" fontId="4" fillId="0" borderId="32" xfId="0" applyFont="1" applyBorder="1" applyAlignment="1">
      <alignment horizontal="left" vertical="top" wrapText="1"/>
    </xf>
    <xf numFmtId="0" fontId="4" fillId="0" borderId="34" xfId="0" applyFont="1" applyBorder="1" applyAlignment="1">
      <alignment horizontal="left" vertical="top" wrapText="1"/>
    </xf>
    <xf numFmtId="0" fontId="4" fillId="0" borderId="29" xfId="0" applyFont="1" applyBorder="1" applyAlignment="1">
      <alignment horizontal="left" vertical="top" wrapText="1"/>
    </xf>
    <xf numFmtId="0" fontId="4" fillId="0" borderId="23" xfId="0" applyFont="1" applyBorder="1" applyAlignment="1">
      <alignment horizontal="left" vertical="top" wrapText="1"/>
    </xf>
    <xf numFmtId="0" fontId="21" fillId="10" borderId="0" xfId="0" applyFont="1" applyFill="1" applyAlignment="1">
      <alignment horizontal="center"/>
    </xf>
    <xf numFmtId="0" fontId="4" fillId="2" borderId="31" xfId="0" applyFont="1" applyFill="1" applyBorder="1" applyAlignment="1">
      <alignment horizontal="left" vertical="top" wrapText="1"/>
    </xf>
    <xf numFmtId="0" fontId="4" fillId="2" borderId="28" xfId="0" applyFont="1" applyFill="1" applyBorder="1" applyAlignment="1">
      <alignment horizontal="left" vertical="top" wrapText="1"/>
    </xf>
    <xf numFmtId="0" fontId="21" fillId="0" borderId="29" xfId="0" applyFont="1" applyBorder="1" applyAlignment="1">
      <alignment horizontal="left" vertical="top" wrapText="1"/>
    </xf>
    <xf numFmtId="0" fontId="21" fillId="0" borderId="23" xfId="0" applyFont="1" applyBorder="1" applyAlignment="1">
      <alignment horizontal="left" vertical="top" wrapText="1"/>
    </xf>
    <xf numFmtId="0" fontId="4" fillId="0" borderId="30" xfId="0" applyFont="1" applyBorder="1" applyAlignment="1">
      <alignment horizontal="left" vertical="top" wrapText="1"/>
    </xf>
    <xf numFmtId="0" fontId="4" fillId="0" borderId="25" xfId="0" applyFont="1" applyBorder="1" applyAlignment="1">
      <alignment horizontal="left" vertical="top" wrapText="1"/>
    </xf>
    <xf numFmtId="0" fontId="4" fillId="5" borderId="29" xfId="0" applyFont="1" applyFill="1" applyBorder="1" applyAlignment="1">
      <alignment horizontal="left"/>
    </xf>
    <xf numFmtId="0" fontId="4" fillId="5" borderId="22" xfId="0" applyFont="1" applyFill="1" applyBorder="1" applyAlignment="1">
      <alignment horizontal="left"/>
    </xf>
    <xf numFmtId="0" fontId="4" fillId="5" borderId="23" xfId="0" applyFont="1" applyFill="1" applyBorder="1" applyAlignment="1">
      <alignment horizontal="left"/>
    </xf>
    <xf numFmtId="0" fontId="12" fillId="6" borderId="30" xfId="0" applyFont="1" applyFill="1" applyBorder="1" applyAlignment="1">
      <alignment horizontal="left" vertical="top" wrapText="1"/>
    </xf>
    <xf numFmtId="0" fontId="12" fillId="6" borderId="0" xfId="0" applyFont="1" applyFill="1" applyBorder="1" applyAlignment="1">
      <alignment horizontal="left" vertical="top" wrapText="1"/>
    </xf>
    <xf numFmtId="0" fontId="12" fillId="6" borderId="25" xfId="0" applyFont="1" applyFill="1" applyBorder="1" applyAlignment="1">
      <alignment horizontal="left" vertical="top" wrapText="1"/>
    </xf>
    <xf numFmtId="0" fontId="12" fillId="4" borderId="30"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2" fillId="4" borderId="0" xfId="0" applyFont="1" applyFill="1" applyBorder="1" applyAlignment="1">
      <alignment horizontal="left" vertical="top" wrapText="1"/>
    </xf>
    <xf numFmtId="0" fontId="12" fillId="4" borderId="25"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9" fillId="5" borderId="29" xfId="0" applyFont="1" applyFill="1" applyBorder="1" applyAlignment="1">
      <alignment horizontal="left"/>
    </xf>
    <xf numFmtId="0" fontId="20" fillId="5" borderId="22" xfId="0" applyFont="1" applyFill="1" applyBorder="1" applyAlignment="1">
      <alignment horizontal="left"/>
    </xf>
    <xf numFmtId="0" fontId="20"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5" fillId="5" borderId="32" xfId="0" applyFont="1" applyFill="1" applyBorder="1" applyAlignment="1">
      <alignment horizontal="center"/>
    </xf>
    <xf numFmtId="0" fontId="15" fillId="5" borderId="33" xfId="0" applyFont="1" applyFill="1" applyBorder="1" applyAlignment="1">
      <alignment horizontal="center"/>
    </xf>
    <xf numFmtId="0" fontId="15"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8"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49" fontId="4" fillId="8" borderId="24" xfId="0" applyNumberFormat="1" applyFont="1" applyFill="1" applyBorder="1" applyAlignment="1" applyProtection="1">
      <alignment horizontal="center" vertical="top" wrapText="1"/>
      <protection locked="0"/>
    </xf>
    <xf numFmtId="49" fontId="4" fillId="8" borderId="46" xfId="0" applyNumberFormat="1" applyFont="1" applyFill="1" applyBorder="1" applyAlignment="1" applyProtection="1">
      <alignment horizontal="center" vertical="top" wrapText="1"/>
      <protection locked="0"/>
    </xf>
    <xf numFmtId="49" fontId="4" fillId="8" borderId="0" xfId="0" applyNumberFormat="1" applyFont="1" applyFill="1" applyBorder="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0" xfId="0" applyBorder="1" applyAlignment="1">
      <alignment horizontal="center"/>
    </xf>
    <xf numFmtId="49" fontId="0" fillId="0" borderId="0"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21" fillId="0" borderId="33" xfId="0" applyFont="1" applyBorder="1" applyAlignment="1">
      <alignment horizontal="left"/>
    </xf>
    <xf numFmtId="49" fontId="4" fillId="8" borderId="30" xfId="0" applyNumberFormat="1" applyFont="1" applyFill="1" applyBorder="1" applyAlignment="1" applyProtection="1">
      <alignment horizontal="center" vertical="top" wrapText="1"/>
      <protection locked="0"/>
    </xf>
    <xf numFmtId="0" fontId="4" fillId="0" borderId="19" xfId="0" applyFont="1" applyBorder="1" applyAlignment="1">
      <alignment horizontal="left" vertical="top"/>
    </xf>
    <xf numFmtId="0" fontId="4"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4" fillId="0" borderId="30" xfId="0" applyFont="1" applyBorder="1" applyAlignment="1">
      <alignment horizontal="center"/>
    </xf>
    <xf numFmtId="0" fontId="4" fillId="0" borderId="46" xfId="0" applyFont="1" applyBorder="1" applyAlignment="1">
      <alignment horizontal="center"/>
    </xf>
    <xf numFmtId="0" fontId="0" fillId="0" borderId="47" xfId="0" applyBorder="1" applyAlignment="1">
      <alignment horizontal="center"/>
    </xf>
    <xf numFmtId="0" fontId="46" fillId="0" borderId="5" xfId="0" applyFont="1" applyBorder="1" applyAlignment="1" applyProtection="1">
      <alignment vertical="center" wrapText="1"/>
      <protection locked="0"/>
    </xf>
    <xf numFmtId="0" fontId="46" fillId="0" borderId="1" xfId="0" applyFont="1" applyBorder="1" applyAlignment="1" applyProtection="1">
      <alignment vertical="center" wrapText="1"/>
      <protection locked="0"/>
    </xf>
    <xf numFmtId="0" fontId="10" fillId="4" borderId="30" xfId="0" applyFont="1" applyFill="1" applyBorder="1" applyAlignment="1">
      <alignment horizontal="center" vertical="center" wrapText="1"/>
    </xf>
    <xf numFmtId="0" fontId="10" fillId="4" borderId="0"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39" fillId="5" borderId="32" xfId="0" applyFont="1" applyFill="1" applyBorder="1" applyAlignment="1">
      <alignment horizontal="center" vertical="center"/>
    </xf>
    <xf numFmtId="0" fontId="40" fillId="5" borderId="33" xfId="0" applyFont="1" applyFill="1" applyBorder="1" applyAlignment="1">
      <alignment horizontal="center" vertical="center"/>
    </xf>
    <xf numFmtId="0" fontId="40" fillId="5" borderId="34" xfId="0" applyFont="1" applyFill="1" applyBorder="1" applyAlignment="1">
      <alignment horizontal="center" vertical="center"/>
    </xf>
    <xf numFmtId="0" fontId="10" fillId="4" borderId="31"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45" fillId="0" borderId="2" xfId="0" applyFont="1" applyBorder="1" applyAlignment="1" applyProtection="1">
      <alignment vertical="center" wrapText="1"/>
      <protection locked="0"/>
    </xf>
    <xf numFmtId="0" fontId="45" fillId="0" borderId="3" xfId="0" applyFont="1" applyBorder="1" applyAlignment="1" applyProtection="1">
      <alignment vertical="center" wrapText="1"/>
      <protection locked="0"/>
    </xf>
    <xf numFmtId="0" fontId="7" fillId="2" borderId="19"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92" xfId="0" applyFont="1" applyFill="1" applyBorder="1" applyAlignment="1">
      <alignment horizontal="left" vertical="center" wrapText="1"/>
    </xf>
    <xf numFmtId="0" fontId="7" fillId="3" borderId="19" xfId="0" applyFont="1" applyFill="1" applyBorder="1" applyAlignment="1">
      <alignment horizontal="left" vertical="center"/>
    </xf>
    <xf numFmtId="0" fontId="7" fillId="3" borderId="20" xfId="0" applyFont="1" applyFill="1" applyBorder="1" applyAlignment="1">
      <alignment horizontal="left" vertical="center"/>
    </xf>
    <xf numFmtId="0" fontId="7" fillId="3" borderId="92" xfId="0" applyFont="1" applyFill="1" applyBorder="1" applyAlignment="1">
      <alignment horizontal="left" vertical="center"/>
    </xf>
    <xf numFmtId="0" fontId="2" fillId="3" borderId="35" xfId="0" applyFont="1" applyFill="1" applyBorder="1" applyAlignment="1">
      <alignment horizontal="left" vertical="center" wrapText="1"/>
    </xf>
    <xf numFmtId="0" fontId="7" fillId="3" borderId="62" xfId="0" applyFont="1" applyFill="1" applyBorder="1" applyAlignment="1">
      <alignment horizontal="left" vertical="center" wrapText="1"/>
    </xf>
    <xf numFmtId="0" fontId="7" fillId="3" borderId="63" xfId="0" applyFont="1" applyFill="1" applyBorder="1" applyAlignment="1">
      <alignment horizontal="left" vertical="center" wrapText="1"/>
    </xf>
    <xf numFmtId="0" fontId="42" fillId="5" borderId="55" xfId="0" applyFont="1" applyFill="1" applyBorder="1" applyAlignment="1">
      <alignment horizontal="center" vertical="center" wrapText="1"/>
    </xf>
    <xf numFmtId="0" fontId="42" fillId="5" borderId="43" xfId="0" applyFont="1" applyFill="1" applyBorder="1" applyAlignment="1">
      <alignment horizontal="center" vertical="center" wrapText="1"/>
    </xf>
    <xf numFmtId="0" fontId="42" fillId="5" borderId="4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0" fillId="5" borderId="2" xfId="0" applyFont="1" applyFill="1" applyBorder="1" applyAlignment="1">
      <alignment horizontal="center" vertical="center" wrapText="1"/>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92" xfId="0" applyFont="1" applyFill="1" applyBorder="1" applyAlignment="1">
      <alignment horizontal="left" vertical="center" wrapText="1"/>
    </xf>
    <xf numFmtId="0" fontId="2"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92" xfId="0" applyFont="1" applyFill="1" applyBorder="1" applyAlignment="1" applyProtection="1">
      <alignment horizontal="center" vertical="center"/>
      <protection locked="0"/>
    </xf>
    <xf numFmtId="0" fontId="7" fillId="3" borderId="1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4" fillId="6" borderId="52" xfId="0" applyFont="1" applyFill="1" applyBorder="1" applyAlignment="1">
      <alignment horizontal="left"/>
    </xf>
    <xf numFmtId="0" fontId="4" fillId="6" borderId="17" xfId="0" applyFont="1" applyFill="1" applyBorder="1" applyAlignment="1">
      <alignment horizontal="left"/>
    </xf>
    <xf numFmtId="0" fontId="4" fillId="6" borderId="18" xfId="0" applyFont="1" applyFill="1" applyBorder="1" applyAlignment="1">
      <alignment horizontal="left"/>
    </xf>
    <xf numFmtId="0" fontId="10" fillId="5" borderId="53" xfId="0" applyFont="1" applyFill="1" applyBorder="1" applyAlignment="1">
      <alignment horizontal="center" vertical="center" wrapText="1"/>
    </xf>
    <xf numFmtId="0" fontId="10" fillId="5" borderId="54" xfId="0" applyFont="1" applyFill="1" applyBorder="1" applyAlignment="1">
      <alignment horizontal="center" vertical="center" wrapText="1"/>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6" fillId="16" borderId="87" xfId="4" applyFont="1" applyBorder="1" applyAlignment="1">
      <alignment horizontal="left" vertical="center" wrapText="1"/>
    </xf>
    <xf numFmtId="0" fontId="36" fillId="16" borderId="88" xfId="4" applyFont="1" applyBorder="1" applyAlignment="1">
      <alignment horizontal="left" vertical="center" wrapText="1"/>
    </xf>
    <xf numFmtId="0" fontId="36" fillId="16" borderId="86"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6" fillId="13" borderId="59" xfId="0" applyFont="1" applyFill="1" applyBorder="1" applyAlignment="1">
      <alignment horizontal="center" vertical="center"/>
    </xf>
    <xf numFmtId="0" fontId="6" fillId="13" borderId="10" xfId="0" applyFont="1" applyFill="1" applyBorder="1" applyAlignment="1">
      <alignment horizontal="center" vertical="center"/>
    </xf>
    <xf numFmtId="0" fontId="6" fillId="5" borderId="55" xfId="0" applyFont="1" applyFill="1" applyBorder="1" applyAlignment="1">
      <alignment horizontal="center" vertical="center"/>
    </xf>
    <xf numFmtId="0" fontId="6" fillId="5" borderId="72"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4" borderId="59" xfId="0" applyFont="1" applyFill="1" applyBorder="1" applyAlignment="1">
      <alignment horizontal="center" vertical="center"/>
    </xf>
    <xf numFmtId="0" fontId="4" fillId="14" borderId="84" xfId="0" applyFont="1" applyFill="1" applyBorder="1" applyAlignment="1">
      <alignment horizontal="center" vertical="center"/>
    </xf>
    <xf numFmtId="0" fontId="6" fillId="5" borderId="31" xfId="0" applyFont="1" applyFill="1" applyBorder="1" applyAlignment="1">
      <alignment horizontal="center" vertical="center"/>
    </xf>
    <xf numFmtId="0" fontId="6"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0" borderId="52" xfId="0" applyFont="1" applyBorder="1" applyAlignment="1">
      <alignment horizontal="center" vertical="center" wrapText="1"/>
    </xf>
    <xf numFmtId="0" fontId="4" fillId="0" borderId="17" xfId="0" applyFont="1" applyBorder="1" applyAlignment="1">
      <alignment horizontal="center" vertical="center" wrapText="1"/>
    </xf>
    <xf numFmtId="2" fontId="30" fillId="0" borderId="16" xfId="0" applyNumberFormat="1" applyFont="1" applyFill="1" applyBorder="1" applyAlignment="1">
      <alignment horizontal="center" vertical="center"/>
    </xf>
    <xf numFmtId="2" fontId="30" fillId="0" borderId="17" xfId="0" applyNumberFormat="1" applyFont="1" applyFill="1" applyBorder="1" applyAlignment="1">
      <alignment horizontal="center" vertical="center"/>
    </xf>
    <xf numFmtId="2" fontId="30" fillId="0" borderId="18" xfId="0" applyNumberFormat="1" applyFont="1" applyFill="1" applyBorder="1" applyAlignment="1">
      <alignment horizontal="center" vertical="center"/>
    </xf>
    <xf numFmtId="0" fontId="8" fillId="0" borderId="31" xfId="0" applyFont="1" applyBorder="1" applyAlignment="1">
      <alignment horizontal="center" vertical="center" wrapText="1"/>
    </xf>
    <xf numFmtId="0" fontId="8" fillId="0" borderId="27" xfId="0" applyFont="1" applyBorder="1" applyAlignment="1">
      <alignment horizontal="center" vertical="center" wrapText="1"/>
    </xf>
    <xf numFmtId="1" fontId="8" fillId="0" borderId="35" xfId="0" applyNumberFormat="1" applyFont="1" applyFill="1" applyBorder="1" applyAlignment="1">
      <alignment horizontal="center" vertical="center"/>
    </xf>
    <xf numFmtId="1" fontId="8" fillId="0" borderId="62" xfId="0" applyNumberFormat="1" applyFont="1" applyFill="1" applyBorder="1" applyAlignment="1">
      <alignment horizontal="center" vertical="center"/>
    </xf>
    <xf numFmtId="1" fontId="8" fillId="0" borderId="63" xfId="0" applyNumberFormat="1" applyFont="1" applyFill="1" applyBorder="1" applyAlignment="1">
      <alignment horizontal="center" vertical="center"/>
    </xf>
    <xf numFmtId="0" fontId="4" fillId="0" borderId="64" xfId="0" applyFont="1" applyBorder="1" applyAlignment="1">
      <alignment horizontal="center" vertical="center" wrapText="1"/>
    </xf>
    <xf numFmtId="0" fontId="4" fillId="0" borderId="83" xfId="0" applyFont="1" applyBorder="1" applyAlignment="1">
      <alignment horizontal="center" vertical="center" wrapText="1"/>
    </xf>
    <xf numFmtId="1" fontId="4" fillId="0" borderId="32" xfId="0" applyNumberFormat="1" applyFont="1" applyFill="1" applyBorder="1" applyAlignment="1">
      <alignment horizontal="center" vertical="center"/>
    </xf>
    <xf numFmtId="1" fontId="4" fillId="0" borderId="33" xfId="0" applyNumberFormat="1" applyFont="1" applyFill="1" applyBorder="1" applyAlignment="1">
      <alignment horizontal="center" vertical="center"/>
    </xf>
    <xf numFmtId="1" fontId="4" fillId="0" borderId="34" xfId="0" applyNumberFormat="1" applyFont="1" applyFill="1" applyBorder="1" applyAlignment="1">
      <alignment horizontal="center" vertical="center"/>
    </xf>
    <xf numFmtId="0" fontId="32" fillId="16" borderId="87" xfId="4" applyBorder="1" applyAlignment="1">
      <alignment horizontal="left" vertical="center" wrapText="1"/>
    </xf>
    <xf numFmtId="0" fontId="32" fillId="16" borderId="88" xfId="4" applyBorder="1" applyAlignment="1">
      <alignment horizontal="left" vertical="center" wrapText="1"/>
    </xf>
    <xf numFmtId="0" fontId="32" fillId="16" borderId="86" xfId="4" applyBorder="1" applyAlignment="1">
      <alignment horizontal="left" vertical="center" wrapText="1"/>
    </xf>
    <xf numFmtId="0" fontId="0" fillId="0" borderId="56" xfId="0" applyBorder="1" applyAlignment="1">
      <alignment horizontal="left" vertical="top"/>
    </xf>
    <xf numFmtId="0" fontId="15" fillId="5" borderId="55" xfId="0" applyFont="1" applyFill="1" applyBorder="1" applyAlignment="1">
      <alignment horizontal="center"/>
    </xf>
    <xf numFmtId="0" fontId="15" fillId="5" borderId="43" xfId="0" applyFont="1" applyFill="1" applyBorder="1" applyAlignment="1">
      <alignment horizontal="center"/>
    </xf>
    <xf numFmtId="0" fontId="15" fillId="5" borderId="44" xfId="0" applyFont="1" applyFill="1" applyBorder="1" applyAlignment="1">
      <alignment horizontal="center"/>
    </xf>
    <xf numFmtId="0" fontId="44" fillId="0" borderId="11" xfId="0" applyFont="1" applyBorder="1" applyAlignment="1">
      <alignment horizontal="left" vertical="top"/>
    </xf>
    <xf numFmtId="0" fontId="44" fillId="0" borderId="12" xfId="0" applyFont="1" applyBorder="1" applyAlignment="1">
      <alignment horizontal="left" vertical="top"/>
    </xf>
    <xf numFmtId="0" fontId="33" fillId="16" borderId="1" xfId="4" applyFont="1" applyBorder="1" applyAlignment="1">
      <alignment horizontal="left" vertical="top"/>
    </xf>
    <xf numFmtId="165" fontId="33" fillId="16" borderId="1" xfId="4" applyNumberFormat="1" applyFont="1" applyBorder="1" applyAlignment="1" applyProtection="1">
      <alignment horizontal="center" vertical="center"/>
    </xf>
    <xf numFmtId="0" fontId="33" fillId="16" borderId="1" xfId="4" applyFont="1" applyBorder="1" applyAlignment="1" applyProtection="1">
      <alignment horizontal="center" vertical="center"/>
    </xf>
    <xf numFmtId="0" fontId="33" fillId="16"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8" xfId="0" applyFont="1" applyFill="1" applyBorder="1" applyAlignment="1">
      <alignment horizontal="center"/>
    </xf>
    <xf numFmtId="0" fontId="6" fillId="5" borderId="73"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6" fillId="16" borderId="75" xfId="4" applyFont="1" applyBorder="1" applyAlignment="1">
      <alignment horizontal="left" vertical="center" wrapText="1"/>
    </xf>
    <xf numFmtId="0" fontId="36" fillId="16" borderId="79" xfId="4" applyFont="1" applyBorder="1" applyAlignment="1">
      <alignment horizontal="left" vertical="center" wrapText="1"/>
    </xf>
    <xf numFmtId="0" fontId="36" fillId="16" borderId="0" xfId="4" applyFont="1" applyBorder="1" applyAlignment="1">
      <alignment horizontal="left" vertical="center" wrapText="1"/>
    </xf>
    <xf numFmtId="0" fontId="36" fillId="16" borderId="80" xfId="4" applyFont="1" applyBorder="1" applyAlignment="1">
      <alignment horizontal="left" vertical="center" wrapText="1"/>
    </xf>
    <xf numFmtId="0" fontId="36" fillId="16" borderId="78" xfId="4" applyFont="1" applyBorder="1" applyAlignment="1">
      <alignment horizontal="left" vertical="center" wrapText="1"/>
    </xf>
    <xf numFmtId="0" fontId="36" fillId="16" borderId="81" xfId="4" applyFont="1" applyBorder="1" applyAlignment="1">
      <alignment horizontal="left" vertical="center" wrapText="1"/>
    </xf>
    <xf numFmtId="0" fontId="32" fillId="16" borderId="75" xfId="4" applyBorder="1" applyAlignment="1">
      <alignment horizontal="left" vertical="center" wrapText="1"/>
    </xf>
    <xf numFmtId="0" fontId="32" fillId="16" borderId="79" xfId="4" applyBorder="1" applyAlignment="1">
      <alignment horizontal="left" vertical="center" wrapText="1"/>
    </xf>
    <xf numFmtId="0" fontId="32" fillId="16" borderId="0" xfId="4" applyBorder="1" applyAlignment="1">
      <alignment horizontal="left" vertical="center" wrapText="1"/>
    </xf>
    <xf numFmtId="0" fontId="32" fillId="16" borderId="80" xfId="4" applyBorder="1" applyAlignment="1">
      <alignment horizontal="left" vertical="center" wrapText="1"/>
    </xf>
    <xf numFmtId="0" fontId="32" fillId="16" borderId="76" xfId="4" applyBorder="1" applyAlignment="1">
      <alignment horizontal="left" vertical="center" wrapText="1"/>
    </xf>
    <xf numFmtId="0" fontId="32" fillId="16" borderId="77" xfId="4" applyBorder="1" applyAlignment="1">
      <alignment horizontal="left" vertical="center" wrapText="1"/>
    </xf>
    <xf numFmtId="0" fontId="32" fillId="16" borderId="78" xfId="4" applyBorder="1" applyAlignment="1">
      <alignment horizontal="left" vertical="center" wrapText="1"/>
    </xf>
    <xf numFmtId="0" fontId="32" fillId="16" borderId="81"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6" fillId="5" borderId="52" xfId="0" applyFont="1" applyFill="1" applyBorder="1" applyAlignment="1">
      <alignment horizontal="center"/>
    </xf>
    <xf numFmtId="0" fontId="6" fillId="5" borderId="71" xfId="0" applyFont="1" applyFill="1" applyBorder="1" applyAlignment="1">
      <alignment horizontal="center"/>
    </xf>
    <xf numFmtId="0" fontId="6" fillId="5" borderId="82" xfId="0" applyFont="1" applyFill="1" applyBorder="1" applyAlignment="1">
      <alignment horizontal="center"/>
    </xf>
    <xf numFmtId="0" fontId="6" fillId="5" borderId="22" xfId="0" applyFont="1" applyFill="1" applyBorder="1" applyAlignment="1">
      <alignment horizontal="center"/>
    </xf>
    <xf numFmtId="0" fontId="6" fillId="5" borderId="23" xfId="0" applyFont="1" applyFill="1" applyBorder="1" applyAlignment="1">
      <alignment horizontal="center"/>
    </xf>
    <xf numFmtId="0" fontId="12" fillId="4" borderId="1" xfId="0" applyFont="1" applyFill="1" applyBorder="1" applyAlignment="1">
      <alignment horizontal="left" vertical="center" wrapText="1"/>
    </xf>
    <xf numFmtId="0" fontId="17" fillId="9" borderId="1" xfId="0" applyFont="1" applyFill="1" applyBorder="1" applyAlignment="1">
      <alignment horizontal="left"/>
    </xf>
    <xf numFmtId="0" fontId="39" fillId="5" borderId="1" xfId="0" applyFont="1" applyFill="1" applyBorder="1" applyAlignment="1">
      <alignment horizontal="center"/>
    </xf>
    <xf numFmtId="0" fontId="11" fillId="0" borderId="1" xfId="0" applyFont="1" applyBorder="1" applyAlignment="1">
      <alignment horizontal="left"/>
    </xf>
    <xf numFmtId="0" fontId="11" fillId="0" borderId="1" xfId="0" applyFont="1" applyBorder="1" applyAlignment="1">
      <alignment horizontal="left" vertical="center"/>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marcantoine.granger@univ-cotedazur.fr" TargetMode="External"/><Relationship Id="rId13" Type="http://schemas.openxmlformats.org/officeDocument/2006/relationships/hyperlink" Target="mailto:julien.ancelin@univ-cotedazur.fr" TargetMode="External"/><Relationship Id="rId18" Type="http://schemas.openxmlformats.org/officeDocument/2006/relationships/hyperlink" Target="mailto:florence.crouzatier@univ-cotedazur.fr" TargetMode="External"/><Relationship Id="rId3" Type="http://schemas.openxmlformats.org/officeDocument/2006/relationships/hyperlink" Target="mailto:stephanie.maccagnan@unice.fr" TargetMode="External"/><Relationship Id="rId21" Type="http://schemas.openxmlformats.org/officeDocument/2006/relationships/vmlDrawing" Target="../drawings/vmlDrawing2.vml"/><Relationship Id="rId7" Type="http://schemas.openxmlformats.org/officeDocument/2006/relationships/hyperlink" Target="mailto:gregoire.leray@univ-cotedazur.fr" TargetMode="External"/><Relationship Id="rId12" Type="http://schemas.openxmlformats.org/officeDocument/2006/relationships/hyperlink" Target="mailto:soline.laplanche@univ-cotedazur.fr" TargetMode="External"/><Relationship Id="rId17" Type="http://schemas.openxmlformats.org/officeDocument/2006/relationships/hyperlink" Target="mailto:giulio.giorgini@univ-cotedazur.fr" TargetMode="External"/><Relationship Id="rId2" Type="http://schemas.openxmlformats.org/officeDocument/2006/relationships/hyperlink" Target="mailto:xavier.latour@unice.fr" TargetMode="External"/><Relationship Id="rId16" Type="http://schemas.openxmlformats.org/officeDocument/2006/relationships/hyperlink" Target="mailto:marc.peltier@univ-cotedazur.fr" TargetMode="External"/><Relationship Id="rId20" Type="http://schemas.openxmlformats.org/officeDocument/2006/relationships/printerSettings" Target="../printerSettings/printerSettings5.bin"/><Relationship Id="rId1" Type="http://schemas.openxmlformats.org/officeDocument/2006/relationships/hyperlink" Target="mailto:marc.guerrini@unice.fr" TargetMode="External"/><Relationship Id="rId6" Type="http://schemas.openxmlformats.org/officeDocument/2006/relationships/hyperlink" Target="mailto:renaud.bourger@unice.fr" TargetMode="External"/><Relationship Id="rId11" Type="http://schemas.openxmlformats.org/officeDocument/2006/relationships/hyperlink" Target="mailto:cloe.ponzo@univ-cotedazur.fr" TargetMode="External"/><Relationship Id="rId5" Type="http://schemas.openxmlformats.org/officeDocument/2006/relationships/hyperlink" Target="mailto:eva.mouial@unice.fr" TargetMode="External"/><Relationship Id="rId15" Type="http://schemas.openxmlformats.org/officeDocument/2006/relationships/hyperlink" Target="mailto:marina.teller@univ-cotedazur.fr" TargetMode="External"/><Relationship Id="rId10" Type="http://schemas.openxmlformats.org/officeDocument/2006/relationships/hyperlink" Target="mailto:christine.pina@univ-cotedazur.fr" TargetMode="External"/><Relationship Id="rId19" Type="http://schemas.openxmlformats.org/officeDocument/2006/relationships/hyperlink" Target="mailto:jean-sylvestre.berger@univ-cotedazur.fr" TargetMode="External"/><Relationship Id="rId4" Type="http://schemas.openxmlformats.org/officeDocument/2006/relationships/hyperlink" Target="mailto:pauline.turk@unice.fr" TargetMode="External"/><Relationship Id="rId9" Type="http://schemas.openxmlformats.org/officeDocument/2006/relationships/hyperlink" Target="mailto:jeanchrstophe.martin@univ-cotedazur.fr" TargetMode="External"/><Relationship Id="rId14" Type="http://schemas.openxmlformats.org/officeDocument/2006/relationships/hyperlink" Target="mailto:daniel.ventura@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1" zoomScaleNormal="100" zoomScaleSheetLayoutView="100" workbookViewId="0">
      <selection activeCell="U29" sqref="U29"/>
    </sheetView>
  </sheetViews>
  <sheetFormatPr baseColWidth="10" defaultColWidth="9.1796875" defaultRowHeight="14.5" x14ac:dyDescent="0.35"/>
  <cols>
    <col min="1" max="1" width="13.453125" customWidth="1"/>
  </cols>
  <sheetData>
    <row r="1" spans="1:1" x14ac:dyDescent="0.35">
      <c r="A1" s="1"/>
    </row>
    <row r="23" ht="27.75" customHeight="1" x14ac:dyDescent="0.35"/>
    <row r="30" ht="129" customHeight="1" x14ac:dyDescent="0.3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topLeftCell="A21" zoomScaleNormal="100" workbookViewId="0">
      <selection activeCell="A34" sqref="A34:B34"/>
    </sheetView>
  </sheetViews>
  <sheetFormatPr baseColWidth="10" defaultRowHeight="14.5" x14ac:dyDescent="0.35"/>
  <cols>
    <col min="1" max="1" width="111.81640625" customWidth="1"/>
    <col min="2" max="2" width="21.6328125" customWidth="1"/>
    <col min="4" max="4" width="47.453125" customWidth="1"/>
  </cols>
  <sheetData>
    <row r="1" spans="1:6" ht="68.25" customHeight="1" thickBot="1" x14ac:dyDescent="0.4">
      <c r="A1" s="60" t="s">
        <v>241</v>
      </c>
      <c r="B1" s="59"/>
      <c r="C1" s="30"/>
    </row>
    <row r="2" spans="1:6" ht="15" thickBot="1" x14ac:dyDescent="0.4"/>
    <row r="3" spans="1:6" ht="15" thickBot="1" x14ac:dyDescent="0.4">
      <c r="A3" s="259" t="s">
        <v>343</v>
      </c>
      <c r="B3" s="260"/>
    </row>
    <row r="4" spans="1:6" ht="15" thickBot="1" x14ac:dyDescent="0.4">
      <c r="A4" s="65" t="s">
        <v>358</v>
      </c>
      <c r="B4" s="58" t="s">
        <v>155</v>
      </c>
      <c r="D4" s="30"/>
      <c r="E4" s="30"/>
      <c r="F4" s="30"/>
    </row>
    <row r="5" spans="1:6" ht="15" thickBot="1" x14ac:dyDescent="0.4">
      <c r="A5" s="68" t="s">
        <v>227</v>
      </c>
      <c r="B5" s="66" t="s">
        <v>52</v>
      </c>
      <c r="D5" s="30"/>
      <c r="E5" s="30"/>
      <c r="F5" s="30"/>
    </row>
    <row r="6" spans="1:6" s="30" customFormat="1" ht="29.5" thickBot="1" x14ac:dyDescent="0.4">
      <c r="A6" s="69" t="s">
        <v>357</v>
      </c>
      <c r="B6" s="67" t="s">
        <v>95</v>
      </c>
    </row>
    <row r="7" spans="1:6" x14ac:dyDescent="0.35">
      <c r="A7" s="261" t="s">
        <v>344</v>
      </c>
      <c r="B7" s="262"/>
    </row>
    <row r="8" spans="1:6" ht="30" customHeight="1" x14ac:dyDescent="0.35">
      <c r="A8" s="268" t="s">
        <v>345</v>
      </c>
      <c r="B8" s="269"/>
    </row>
    <row r="9" spans="1:6" ht="30.75" customHeight="1" thickBot="1" x14ac:dyDescent="0.4">
      <c r="A9" s="255" t="s">
        <v>346</v>
      </c>
      <c r="B9" s="256"/>
    </row>
    <row r="10" spans="1:6" ht="72" customHeight="1" thickBot="1" x14ac:dyDescent="0.4">
      <c r="A10" s="259" t="s">
        <v>392</v>
      </c>
      <c r="B10" s="260"/>
    </row>
    <row r="11" spans="1:6" x14ac:dyDescent="0.35">
      <c r="A11" s="261" t="s">
        <v>347</v>
      </c>
      <c r="B11" s="262"/>
    </row>
    <row r="12" spans="1:6" s="30" customFormat="1" x14ac:dyDescent="0.35">
      <c r="A12" s="72" t="s">
        <v>234</v>
      </c>
      <c r="B12" s="61" t="s">
        <v>1</v>
      </c>
    </row>
    <row r="13" spans="1:6" x14ac:dyDescent="0.35">
      <c r="A13" s="71" t="s">
        <v>172</v>
      </c>
      <c r="B13" s="70" t="s">
        <v>84</v>
      </c>
    </row>
    <row r="14" spans="1:6" s="30" customFormat="1" x14ac:dyDescent="0.35">
      <c r="A14" s="71" t="s">
        <v>355</v>
      </c>
      <c r="B14" s="70" t="s">
        <v>87</v>
      </c>
    </row>
    <row r="15" spans="1:6" ht="15" thickBot="1" x14ac:dyDescent="0.4">
      <c r="A15" s="255" t="s">
        <v>228</v>
      </c>
      <c r="B15" s="256"/>
    </row>
    <row r="16" spans="1:6" ht="53.25" customHeight="1" thickBot="1" x14ac:dyDescent="0.4">
      <c r="A16" s="261" t="s">
        <v>393</v>
      </c>
      <c r="B16" s="262"/>
    </row>
    <row r="17" spans="1:4" s="30" customFormat="1" ht="21.75" customHeight="1" x14ac:dyDescent="0.35">
      <c r="A17" s="64" t="s">
        <v>356</v>
      </c>
      <c r="B17" s="62" t="s">
        <v>353</v>
      </c>
    </row>
    <row r="18" spans="1:4" s="30" customFormat="1" ht="21.75" customHeight="1" thickBot="1" x14ac:dyDescent="0.4">
      <c r="A18" s="72" t="s">
        <v>356</v>
      </c>
      <c r="B18" s="26" t="s">
        <v>354</v>
      </c>
    </row>
    <row r="19" spans="1:4" x14ac:dyDescent="0.35">
      <c r="A19" s="64" t="s">
        <v>229</v>
      </c>
      <c r="B19" s="79"/>
    </row>
    <row r="20" spans="1:4" x14ac:dyDescent="0.35">
      <c r="A20" s="74" t="s">
        <v>232</v>
      </c>
      <c r="B20" s="26" t="s">
        <v>6</v>
      </c>
    </row>
    <row r="21" spans="1:4" ht="15" thickBot="1" x14ac:dyDescent="0.4">
      <c r="A21" s="75" t="s">
        <v>233</v>
      </c>
      <c r="B21" s="63" t="s">
        <v>6</v>
      </c>
    </row>
    <row r="22" spans="1:4" ht="32.25" customHeight="1" thickBot="1" x14ac:dyDescent="0.4">
      <c r="A22" s="259" t="s">
        <v>394</v>
      </c>
      <c r="B22" s="260"/>
    </row>
    <row r="23" spans="1:4" ht="27.75" customHeight="1" thickBot="1" x14ac:dyDescent="0.4">
      <c r="A23" s="259" t="s">
        <v>348</v>
      </c>
      <c r="B23" s="260"/>
    </row>
    <row r="24" spans="1:4" x14ac:dyDescent="0.35">
      <c r="A24" s="266" t="s">
        <v>391</v>
      </c>
      <c r="B24" s="267"/>
    </row>
    <row r="25" spans="1:4" ht="15" thickBot="1" x14ac:dyDescent="0.4">
      <c r="A25" s="255" t="s">
        <v>349</v>
      </c>
      <c r="B25" s="256"/>
    </row>
    <row r="26" spans="1:4" s="30" customFormat="1" ht="17.25" customHeight="1" x14ac:dyDescent="0.35">
      <c r="A26" s="64" t="s">
        <v>235</v>
      </c>
      <c r="B26" s="73" t="s">
        <v>159</v>
      </c>
    </row>
    <row r="27" spans="1:4" ht="70.5" customHeight="1" thickBot="1" x14ac:dyDescent="0.4">
      <c r="A27" s="255" t="s">
        <v>395</v>
      </c>
      <c r="B27" s="256"/>
    </row>
    <row r="28" spans="1:4" s="30" customFormat="1" ht="15" customHeight="1" x14ac:dyDescent="0.35">
      <c r="A28" s="64" t="s">
        <v>0</v>
      </c>
      <c r="B28" s="78" t="s">
        <v>6</v>
      </c>
      <c r="C28" s="253"/>
      <c r="D28" s="254"/>
    </row>
    <row r="29" spans="1:4" s="30" customFormat="1" ht="15" thickBot="1" x14ac:dyDescent="0.4">
      <c r="A29" s="264" t="s">
        <v>350</v>
      </c>
      <c r="B29" s="265"/>
      <c r="C29" s="253"/>
      <c r="D29" s="254"/>
    </row>
    <row r="30" spans="1:4" ht="25.5" customHeight="1" x14ac:dyDescent="0.35">
      <c r="A30" s="261" t="s">
        <v>351</v>
      </c>
      <c r="B30" s="262"/>
    </row>
    <row r="31" spans="1:4" ht="30.75" customHeight="1" thickBot="1" x14ac:dyDescent="0.4">
      <c r="A31" s="255" t="s">
        <v>352</v>
      </c>
      <c r="B31" s="256"/>
    </row>
    <row r="32" spans="1:4" ht="46.5" customHeight="1" thickBot="1" x14ac:dyDescent="0.4">
      <c r="A32" s="259" t="s">
        <v>230</v>
      </c>
      <c r="B32" s="260"/>
    </row>
    <row r="33" spans="1:2" s="30" customFormat="1" ht="26.25" customHeight="1" x14ac:dyDescent="0.35">
      <c r="A33" s="64" t="s">
        <v>268</v>
      </c>
      <c r="B33" s="62" t="s">
        <v>7</v>
      </c>
    </row>
    <row r="34" spans="1:2" ht="127" customHeight="1" thickBot="1" x14ac:dyDescent="0.4">
      <c r="A34" s="255" t="s">
        <v>396</v>
      </c>
      <c r="B34" s="256"/>
    </row>
    <row r="35" spans="1:2" ht="20.25" customHeight="1" thickBot="1" x14ac:dyDescent="0.4">
      <c r="A35" s="259" t="s">
        <v>269</v>
      </c>
      <c r="B35" s="260"/>
    </row>
    <row r="36" spans="1:2" ht="21" customHeight="1" x14ac:dyDescent="0.35">
      <c r="A36" s="64" t="s">
        <v>270</v>
      </c>
      <c r="B36" s="62"/>
    </row>
    <row r="37" spans="1:2" s="30" customFormat="1" ht="16.5" customHeight="1" thickBot="1" x14ac:dyDescent="0.4">
      <c r="A37" s="255" t="s">
        <v>231</v>
      </c>
      <c r="B37" s="256"/>
    </row>
    <row r="39" spans="1:2" x14ac:dyDescent="0.35">
      <c r="A39" s="257" t="s">
        <v>258</v>
      </c>
      <c r="B39" s="258"/>
    </row>
    <row r="41" spans="1:2" x14ac:dyDescent="0.35">
      <c r="A41" s="263" t="s">
        <v>236</v>
      </c>
      <c r="B41" s="263"/>
    </row>
    <row r="43" spans="1:2" x14ac:dyDescent="0.35">
      <c r="A43" s="252"/>
      <c r="B43" s="252"/>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17" zoomScale="90" zoomScaleNormal="90" workbookViewId="0">
      <selection activeCell="A49" sqref="A49:Q61"/>
    </sheetView>
  </sheetViews>
  <sheetFormatPr baseColWidth="10" defaultRowHeight="14.5" x14ac:dyDescent="0.35"/>
  <cols>
    <col min="1" max="1" width="29.81640625" customWidth="1"/>
    <col min="2" max="2" width="23.36328125" customWidth="1"/>
    <col min="3" max="3" width="27.6328125" customWidth="1"/>
    <col min="4" max="4" width="26" customWidth="1"/>
  </cols>
  <sheetData>
    <row r="1" spans="1:17" ht="19" thickBot="1" x14ac:dyDescent="0.5">
      <c r="A1" s="303" t="s">
        <v>263</v>
      </c>
      <c r="B1" s="304"/>
      <c r="C1" s="304"/>
      <c r="D1" s="304"/>
      <c r="E1" s="304"/>
      <c r="F1" s="304"/>
      <c r="G1" s="304"/>
      <c r="H1" s="304"/>
      <c r="I1" s="304"/>
      <c r="J1" s="304"/>
      <c r="K1" s="304"/>
      <c r="L1" s="304"/>
      <c r="M1" s="304"/>
      <c r="N1" s="304"/>
      <c r="O1" s="304"/>
      <c r="P1" s="304"/>
      <c r="Q1" s="305"/>
    </row>
    <row r="2" spans="1:17" x14ac:dyDescent="0.35">
      <c r="A2" s="270" t="s">
        <v>245</v>
      </c>
      <c r="B2" s="271"/>
      <c r="C2" s="271"/>
      <c r="D2" s="271"/>
      <c r="E2" s="271"/>
      <c r="F2" s="271"/>
      <c r="G2" s="271"/>
      <c r="H2" s="271"/>
      <c r="I2" s="271"/>
      <c r="J2" s="271"/>
      <c r="K2" s="271"/>
      <c r="L2" s="271"/>
      <c r="M2" s="271"/>
      <c r="N2" s="271"/>
      <c r="O2" s="271"/>
      <c r="P2" s="271"/>
      <c r="Q2" s="272"/>
    </row>
    <row r="3" spans="1:17" ht="51" customHeight="1" x14ac:dyDescent="0.35">
      <c r="A3" s="276" t="s">
        <v>248</v>
      </c>
      <c r="B3" s="277"/>
      <c r="C3" s="277"/>
      <c r="D3" s="277"/>
      <c r="E3" s="277"/>
      <c r="F3" s="277"/>
      <c r="G3" s="277"/>
      <c r="H3" s="277"/>
      <c r="I3" s="277"/>
      <c r="J3" s="277"/>
      <c r="K3" s="277"/>
      <c r="L3" s="277"/>
      <c r="M3" s="277"/>
      <c r="N3" s="277"/>
      <c r="O3" s="277"/>
      <c r="P3" s="277"/>
      <c r="Q3" s="278"/>
    </row>
    <row r="4" spans="1:17" x14ac:dyDescent="0.35">
      <c r="A4" s="279" t="s">
        <v>397</v>
      </c>
      <c r="B4" s="287"/>
      <c r="C4" s="287"/>
      <c r="D4" s="287"/>
      <c r="E4" s="287"/>
      <c r="F4" s="287"/>
      <c r="G4" s="287"/>
      <c r="H4" s="287"/>
      <c r="I4" s="287"/>
      <c r="J4" s="287"/>
      <c r="K4" s="287"/>
      <c r="L4" s="287"/>
      <c r="M4" s="287"/>
      <c r="N4" s="287"/>
      <c r="O4" s="287"/>
      <c r="P4" s="287"/>
      <c r="Q4" s="288"/>
    </row>
    <row r="5" spans="1:17" x14ac:dyDescent="0.35">
      <c r="A5" s="289"/>
      <c r="B5" s="287"/>
      <c r="C5" s="287"/>
      <c r="D5" s="287"/>
      <c r="E5" s="287"/>
      <c r="F5" s="287"/>
      <c r="G5" s="287"/>
      <c r="H5" s="287"/>
      <c r="I5" s="287"/>
      <c r="J5" s="287"/>
      <c r="K5" s="287"/>
      <c r="L5" s="287"/>
      <c r="M5" s="287"/>
      <c r="N5" s="287"/>
      <c r="O5" s="287"/>
      <c r="P5" s="287"/>
      <c r="Q5" s="288"/>
    </row>
    <row r="6" spans="1:17" x14ac:dyDescent="0.35">
      <c r="A6" s="289"/>
      <c r="B6" s="287"/>
      <c r="C6" s="287"/>
      <c r="D6" s="287"/>
      <c r="E6" s="287"/>
      <c r="F6" s="287"/>
      <c r="G6" s="287"/>
      <c r="H6" s="287"/>
      <c r="I6" s="287"/>
      <c r="J6" s="287"/>
      <c r="K6" s="287"/>
      <c r="L6" s="287"/>
      <c r="M6" s="287"/>
      <c r="N6" s="287"/>
      <c r="O6" s="287"/>
      <c r="P6" s="287"/>
      <c r="Q6" s="288"/>
    </row>
    <row r="7" spans="1:17" x14ac:dyDescent="0.35">
      <c r="A7" s="289"/>
      <c r="B7" s="287"/>
      <c r="C7" s="287"/>
      <c r="D7" s="287"/>
      <c r="E7" s="287"/>
      <c r="F7" s="287"/>
      <c r="G7" s="287"/>
      <c r="H7" s="287"/>
      <c r="I7" s="287"/>
      <c r="J7" s="287"/>
      <c r="K7" s="287"/>
      <c r="L7" s="287"/>
      <c r="M7" s="287"/>
      <c r="N7" s="287"/>
      <c r="O7" s="287"/>
      <c r="P7" s="287"/>
      <c r="Q7" s="288"/>
    </row>
    <row r="8" spans="1:17" x14ac:dyDescent="0.35">
      <c r="A8" s="289"/>
      <c r="B8" s="287"/>
      <c r="C8" s="287"/>
      <c r="D8" s="287"/>
      <c r="E8" s="287"/>
      <c r="F8" s="287"/>
      <c r="G8" s="287"/>
      <c r="H8" s="287"/>
      <c r="I8" s="287"/>
      <c r="J8" s="287"/>
      <c r="K8" s="287"/>
      <c r="L8" s="287"/>
      <c r="M8" s="287"/>
      <c r="N8" s="287"/>
      <c r="O8" s="287"/>
      <c r="P8" s="287"/>
      <c r="Q8" s="288"/>
    </row>
    <row r="9" spans="1:17" x14ac:dyDescent="0.35">
      <c r="A9" s="289"/>
      <c r="B9" s="287"/>
      <c r="C9" s="287"/>
      <c r="D9" s="287"/>
      <c r="E9" s="287"/>
      <c r="F9" s="287"/>
      <c r="G9" s="287"/>
      <c r="H9" s="287"/>
      <c r="I9" s="287"/>
      <c r="J9" s="287"/>
      <c r="K9" s="287"/>
      <c r="L9" s="287"/>
      <c r="M9" s="287"/>
      <c r="N9" s="287"/>
      <c r="O9" s="287"/>
      <c r="P9" s="287"/>
      <c r="Q9" s="288"/>
    </row>
    <row r="10" spans="1:17" x14ac:dyDescent="0.35">
      <c r="A10" s="289"/>
      <c r="B10" s="287"/>
      <c r="C10" s="287"/>
      <c r="D10" s="287"/>
      <c r="E10" s="287"/>
      <c r="F10" s="287"/>
      <c r="G10" s="287"/>
      <c r="H10" s="287"/>
      <c r="I10" s="287"/>
      <c r="J10" s="287"/>
      <c r="K10" s="287"/>
      <c r="L10" s="287"/>
      <c r="M10" s="287"/>
      <c r="N10" s="287"/>
      <c r="O10" s="287"/>
      <c r="P10" s="287"/>
      <c r="Q10" s="288"/>
    </row>
    <row r="11" spans="1:17" x14ac:dyDescent="0.35">
      <c r="A11" s="289"/>
      <c r="B11" s="287"/>
      <c r="C11" s="287"/>
      <c r="D11" s="287"/>
      <c r="E11" s="287"/>
      <c r="F11" s="287"/>
      <c r="G11" s="287"/>
      <c r="H11" s="287"/>
      <c r="I11" s="287"/>
      <c r="J11" s="287"/>
      <c r="K11" s="287"/>
      <c r="L11" s="287"/>
      <c r="M11" s="287"/>
      <c r="N11" s="287"/>
      <c r="O11" s="287"/>
      <c r="P11" s="287"/>
      <c r="Q11" s="288"/>
    </row>
    <row r="12" spans="1:17" x14ac:dyDescent="0.35">
      <c r="A12" s="289"/>
      <c r="B12" s="287"/>
      <c r="C12" s="287"/>
      <c r="D12" s="287"/>
      <c r="E12" s="287"/>
      <c r="F12" s="287"/>
      <c r="G12" s="287"/>
      <c r="H12" s="287"/>
      <c r="I12" s="287"/>
      <c r="J12" s="287"/>
      <c r="K12" s="287"/>
      <c r="L12" s="287"/>
      <c r="M12" s="287"/>
      <c r="N12" s="287"/>
      <c r="O12" s="287"/>
      <c r="P12" s="287"/>
      <c r="Q12" s="288"/>
    </row>
    <row r="13" spans="1:17" x14ac:dyDescent="0.35">
      <c r="A13" s="289"/>
      <c r="B13" s="287"/>
      <c r="C13" s="287"/>
      <c r="D13" s="287"/>
      <c r="E13" s="287"/>
      <c r="F13" s="287"/>
      <c r="G13" s="287"/>
      <c r="H13" s="287"/>
      <c r="I13" s="287"/>
      <c r="J13" s="287"/>
      <c r="K13" s="287"/>
      <c r="L13" s="287"/>
      <c r="M13" s="287"/>
      <c r="N13" s="287"/>
      <c r="O13" s="287"/>
      <c r="P13" s="287"/>
      <c r="Q13" s="288"/>
    </row>
    <row r="14" spans="1:17" x14ac:dyDescent="0.35">
      <c r="A14" s="289"/>
      <c r="B14" s="287"/>
      <c r="C14" s="287"/>
      <c r="D14" s="287"/>
      <c r="E14" s="287"/>
      <c r="F14" s="287"/>
      <c r="G14" s="287"/>
      <c r="H14" s="287"/>
      <c r="I14" s="287"/>
      <c r="J14" s="287"/>
      <c r="K14" s="287"/>
      <c r="L14" s="287"/>
      <c r="M14" s="287"/>
      <c r="N14" s="287"/>
      <c r="O14" s="287"/>
      <c r="P14" s="287"/>
      <c r="Q14" s="288"/>
    </row>
    <row r="15" spans="1:17" x14ac:dyDescent="0.35">
      <c r="A15" s="289"/>
      <c r="B15" s="287"/>
      <c r="C15" s="287"/>
      <c r="D15" s="287"/>
      <c r="E15" s="287"/>
      <c r="F15" s="287"/>
      <c r="G15" s="287"/>
      <c r="H15" s="287"/>
      <c r="I15" s="287"/>
      <c r="J15" s="287"/>
      <c r="K15" s="287"/>
      <c r="L15" s="287"/>
      <c r="M15" s="287"/>
      <c r="N15" s="287"/>
      <c r="O15" s="287"/>
      <c r="P15" s="287"/>
      <c r="Q15" s="288"/>
    </row>
    <row r="16" spans="1:17" ht="15" thickBot="1" x14ac:dyDescent="0.4">
      <c r="A16" s="290"/>
      <c r="B16" s="291"/>
      <c r="C16" s="291"/>
      <c r="D16" s="291"/>
      <c r="E16" s="291"/>
      <c r="F16" s="291"/>
      <c r="G16" s="291"/>
      <c r="H16" s="291"/>
      <c r="I16" s="291"/>
      <c r="J16" s="291"/>
      <c r="K16" s="291"/>
      <c r="L16" s="291"/>
      <c r="M16" s="291"/>
      <c r="N16" s="291"/>
      <c r="O16" s="291"/>
      <c r="P16" s="291"/>
      <c r="Q16" s="292"/>
    </row>
    <row r="17" spans="1:17" x14ac:dyDescent="0.35">
      <c r="A17" s="270" t="s">
        <v>246</v>
      </c>
      <c r="B17" s="271"/>
      <c r="C17" s="271"/>
      <c r="D17" s="271"/>
      <c r="E17" s="271"/>
      <c r="F17" s="271"/>
      <c r="G17" s="271"/>
      <c r="H17" s="271"/>
      <c r="I17" s="271"/>
      <c r="J17" s="271"/>
      <c r="K17" s="271"/>
      <c r="L17" s="271"/>
      <c r="M17" s="271"/>
      <c r="N17" s="271"/>
      <c r="O17" s="271"/>
      <c r="P17" s="271"/>
      <c r="Q17" s="272"/>
    </row>
    <row r="18" spans="1:17" ht="31.5" customHeight="1" x14ac:dyDescent="0.35">
      <c r="A18" s="276" t="s">
        <v>244</v>
      </c>
      <c r="B18" s="285"/>
      <c r="C18" s="285"/>
      <c r="D18" s="285"/>
      <c r="E18" s="285"/>
      <c r="F18" s="285"/>
      <c r="G18" s="285"/>
      <c r="H18" s="285"/>
      <c r="I18" s="285"/>
      <c r="J18" s="285"/>
      <c r="K18" s="285"/>
      <c r="L18" s="285"/>
      <c r="M18" s="285"/>
      <c r="N18" s="285"/>
      <c r="O18" s="285"/>
      <c r="P18" s="285"/>
      <c r="Q18" s="286"/>
    </row>
    <row r="19" spans="1:17" x14ac:dyDescent="0.35">
      <c r="A19" s="296" t="s">
        <v>360</v>
      </c>
      <c r="B19" s="297"/>
      <c r="C19" s="297"/>
      <c r="D19" s="297"/>
      <c r="E19" s="297"/>
      <c r="F19" s="297"/>
      <c r="G19" s="297"/>
      <c r="H19" s="297"/>
      <c r="I19" s="297"/>
      <c r="J19" s="297"/>
      <c r="K19" s="297"/>
      <c r="L19" s="297"/>
      <c r="M19" s="297"/>
      <c r="N19" s="297"/>
      <c r="O19" s="297"/>
      <c r="P19" s="297"/>
      <c r="Q19" s="298"/>
    </row>
    <row r="20" spans="1:17" x14ac:dyDescent="0.35">
      <c r="A20" s="299"/>
      <c r="B20" s="297"/>
      <c r="C20" s="297"/>
      <c r="D20" s="297"/>
      <c r="E20" s="297"/>
      <c r="F20" s="297"/>
      <c r="G20" s="297"/>
      <c r="H20" s="297"/>
      <c r="I20" s="297"/>
      <c r="J20" s="297"/>
      <c r="K20" s="297"/>
      <c r="L20" s="297"/>
      <c r="M20" s="297"/>
      <c r="N20" s="297"/>
      <c r="O20" s="297"/>
      <c r="P20" s="297"/>
      <c r="Q20" s="298"/>
    </row>
    <row r="21" spans="1:17" x14ac:dyDescent="0.35">
      <c r="A21" s="299"/>
      <c r="B21" s="297"/>
      <c r="C21" s="297"/>
      <c r="D21" s="297"/>
      <c r="E21" s="297"/>
      <c r="F21" s="297"/>
      <c r="G21" s="297"/>
      <c r="H21" s="297"/>
      <c r="I21" s="297"/>
      <c r="J21" s="297"/>
      <c r="K21" s="297"/>
      <c r="L21" s="297"/>
      <c r="M21" s="297"/>
      <c r="N21" s="297"/>
      <c r="O21" s="297"/>
      <c r="P21" s="297"/>
      <c r="Q21" s="298"/>
    </row>
    <row r="22" spans="1:17" x14ac:dyDescent="0.35">
      <c r="A22" s="299"/>
      <c r="B22" s="297"/>
      <c r="C22" s="297"/>
      <c r="D22" s="297"/>
      <c r="E22" s="297"/>
      <c r="F22" s="297"/>
      <c r="G22" s="297"/>
      <c r="H22" s="297"/>
      <c r="I22" s="297"/>
      <c r="J22" s="297"/>
      <c r="K22" s="297"/>
      <c r="L22" s="297"/>
      <c r="M22" s="297"/>
      <c r="N22" s="297"/>
      <c r="O22" s="297"/>
      <c r="P22" s="297"/>
      <c r="Q22" s="298"/>
    </row>
    <row r="23" spans="1:17" x14ac:dyDescent="0.35">
      <c r="A23" s="299"/>
      <c r="B23" s="297"/>
      <c r="C23" s="297"/>
      <c r="D23" s="297"/>
      <c r="E23" s="297"/>
      <c r="F23" s="297"/>
      <c r="G23" s="297"/>
      <c r="H23" s="297"/>
      <c r="I23" s="297"/>
      <c r="J23" s="297"/>
      <c r="K23" s="297"/>
      <c r="L23" s="297"/>
      <c r="M23" s="297"/>
      <c r="N23" s="297"/>
      <c r="O23" s="297"/>
      <c r="P23" s="297"/>
      <c r="Q23" s="298"/>
    </row>
    <row r="24" spans="1:17" x14ac:dyDescent="0.35">
      <c r="A24" s="299"/>
      <c r="B24" s="297"/>
      <c r="C24" s="297"/>
      <c r="D24" s="297"/>
      <c r="E24" s="297"/>
      <c r="F24" s="297"/>
      <c r="G24" s="297"/>
      <c r="H24" s="297"/>
      <c r="I24" s="297"/>
      <c r="J24" s="297"/>
      <c r="K24" s="297"/>
      <c r="L24" s="297"/>
      <c r="M24" s="297"/>
      <c r="N24" s="297"/>
      <c r="O24" s="297"/>
      <c r="P24" s="297"/>
      <c r="Q24" s="298"/>
    </row>
    <row r="25" spans="1:17" x14ac:dyDescent="0.35">
      <c r="A25" s="299"/>
      <c r="B25" s="297"/>
      <c r="C25" s="297"/>
      <c r="D25" s="297"/>
      <c r="E25" s="297"/>
      <c r="F25" s="297"/>
      <c r="G25" s="297"/>
      <c r="H25" s="297"/>
      <c r="I25" s="297"/>
      <c r="J25" s="297"/>
      <c r="K25" s="297"/>
      <c r="L25" s="297"/>
      <c r="M25" s="297"/>
      <c r="N25" s="297"/>
      <c r="O25" s="297"/>
      <c r="P25" s="297"/>
      <c r="Q25" s="298"/>
    </row>
    <row r="26" spans="1:17" x14ac:dyDescent="0.35">
      <c r="A26" s="299"/>
      <c r="B26" s="297"/>
      <c r="C26" s="297"/>
      <c r="D26" s="297"/>
      <c r="E26" s="297"/>
      <c r="F26" s="297"/>
      <c r="G26" s="297"/>
      <c r="H26" s="297"/>
      <c r="I26" s="297"/>
      <c r="J26" s="297"/>
      <c r="K26" s="297"/>
      <c r="L26" s="297"/>
      <c r="M26" s="297"/>
      <c r="N26" s="297"/>
      <c r="O26" s="297"/>
      <c r="P26" s="297"/>
      <c r="Q26" s="298"/>
    </row>
    <row r="27" spans="1:17" x14ac:dyDescent="0.35">
      <c r="A27" s="299"/>
      <c r="B27" s="297"/>
      <c r="C27" s="297"/>
      <c r="D27" s="297"/>
      <c r="E27" s="297"/>
      <c r="F27" s="297"/>
      <c r="G27" s="297"/>
      <c r="H27" s="297"/>
      <c r="I27" s="297"/>
      <c r="J27" s="297"/>
      <c r="K27" s="297"/>
      <c r="L27" s="297"/>
      <c r="M27" s="297"/>
      <c r="N27" s="297"/>
      <c r="O27" s="297"/>
      <c r="P27" s="297"/>
      <c r="Q27" s="298"/>
    </row>
    <row r="28" spans="1:17" x14ac:dyDescent="0.35">
      <c r="A28" s="299"/>
      <c r="B28" s="297"/>
      <c r="C28" s="297"/>
      <c r="D28" s="297"/>
      <c r="E28" s="297"/>
      <c r="F28" s="297"/>
      <c r="G28" s="297"/>
      <c r="H28" s="297"/>
      <c r="I28" s="297"/>
      <c r="J28" s="297"/>
      <c r="K28" s="297"/>
      <c r="L28" s="297"/>
      <c r="M28" s="297"/>
      <c r="N28" s="297"/>
      <c r="O28" s="297"/>
      <c r="P28" s="297"/>
      <c r="Q28" s="298"/>
    </row>
    <row r="29" spans="1:17" x14ac:dyDescent="0.35">
      <c r="A29" s="299"/>
      <c r="B29" s="297"/>
      <c r="C29" s="297"/>
      <c r="D29" s="297"/>
      <c r="E29" s="297"/>
      <c r="F29" s="297"/>
      <c r="G29" s="297"/>
      <c r="H29" s="297"/>
      <c r="I29" s="297"/>
      <c r="J29" s="297"/>
      <c r="K29" s="297"/>
      <c r="L29" s="297"/>
      <c r="M29" s="297"/>
      <c r="N29" s="297"/>
      <c r="O29" s="297"/>
      <c r="P29" s="297"/>
      <c r="Q29" s="298"/>
    </row>
    <row r="30" spans="1:17" x14ac:dyDescent="0.35">
      <c r="A30" s="299"/>
      <c r="B30" s="297"/>
      <c r="C30" s="297"/>
      <c r="D30" s="297"/>
      <c r="E30" s="297"/>
      <c r="F30" s="297"/>
      <c r="G30" s="297"/>
      <c r="H30" s="297"/>
      <c r="I30" s="297"/>
      <c r="J30" s="297"/>
      <c r="K30" s="297"/>
      <c r="L30" s="297"/>
      <c r="M30" s="297"/>
      <c r="N30" s="297"/>
      <c r="O30" s="297"/>
      <c r="P30" s="297"/>
      <c r="Q30" s="298"/>
    </row>
    <row r="31" spans="1:17" ht="15" thickBot="1" x14ac:dyDescent="0.4">
      <c r="A31" s="300"/>
      <c r="B31" s="301"/>
      <c r="C31" s="301"/>
      <c r="D31" s="301"/>
      <c r="E31" s="301"/>
      <c r="F31" s="301"/>
      <c r="G31" s="301"/>
      <c r="H31" s="301"/>
      <c r="I31" s="301"/>
      <c r="J31" s="301"/>
      <c r="K31" s="301"/>
      <c r="L31" s="301"/>
      <c r="M31" s="301"/>
      <c r="N31" s="301"/>
      <c r="O31" s="301"/>
      <c r="P31" s="301"/>
      <c r="Q31" s="302"/>
    </row>
    <row r="32" spans="1:17" x14ac:dyDescent="0.35">
      <c r="A32" s="270" t="s">
        <v>247</v>
      </c>
      <c r="B32" s="271"/>
      <c r="C32" s="271"/>
      <c r="D32" s="271"/>
      <c r="E32" s="271"/>
      <c r="F32" s="271"/>
      <c r="G32" s="271"/>
      <c r="H32" s="271"/>
      <c r="I32" s="271"/>
      <c r="J32" s="271"/>
      <c r="K32" s="271"/>
      <c r="L32" s="271"/>
      <c r="M32" s="271"/>
      <c r="N32" s="271"/>
      <c r="O32" s="271"/>
      <c r="P32" s="271"/>
      <c r="Q32" s="272"/>
    </row>
    <row r="33" spans="1:17" ht="20.25" customHeight="1" x14ac:dyDescent="0.35">
      <c r="A33" s="276" t="s">
        <v>242</v>
      </c>
      <c r="B33" s="277"/>
      <c r="C33" s="277"/>
      <c r="D33" s="277"/>
      <c r="E33" s="277"/>
      <c r="F33" s="277"/>
      <c r="G33" s="277"/>
      <c r="H33" s="277"/>
      <c r="I33" s="277"/>
      <c r="J33" s="277"/>
      <c r="K33" s="277"/>
      <c r="L33" s="277"/>
      <c r="M33" s="277"/>
      <c r="N33" s="277"/>
      <c r="O33" s="277"/>
      <c r="P33" s="277"/>
      <c r="Q33" s="278"/>
    </row>
    <row r="34" spans="1:17" x14ac:dyDescent="0.35">
      <c r="A34" s="279" t="s">
        <v>359</v>
      </c>
      <c r="B34" s="287"/>
      <c r="C34" s="287"/>
      <c r="D34" s="287"/>
      <c r="E34" s="287"/>
      <c r="F34" s="287"/>
      <c r="G34" s="287"/>
      <c r="H34" s="287"/>
      <c r="I34" s="287"/>
      <c r="J34" s="287"/>
      <c r="K34" s="287"/>
      <c r="L34" s="287"/>
      <c r="M34" s="287"/>
      <c r="N34" s="287"/>
      <c r="O34" s="287"/>
      <c r="P34" s="287"/>
      <c r="Q34" s="288"/>
    </row>
    <row r="35" spans="1:17" x14ac:dyDescent="0.35">
      <c r="A35" s="289"/>
      <c r="B35" s="287"/>
      <c r="C35" s="287"/>
      <c r="D35" s="287"/>
      <c r="E35" s="287"/>
      <c r="F35" s="287"/>
      <c r="G35" s="287"/>
      <c r="H35" s="287"/>
      <c r="I35" s="287"/>
      <c r="J35" s="287"/>
      <c r="K35" s="287"/>
      <c r="L35" s="287"/>
      <c r="M35" s="287"/>
      <c r="N35" s="287"/>
      <c r="O35" s="287"/>
      <c r="P35" s="287"/>
      <c r="Q35" s="288"/>
    </row>
    <row r="36" spans="1:17" x14ac:dyDescent="0.35">
      <c r="A36" s="289"/>
      <c r="B36" s="287"/>
      <c r="C36" s="287"/>
      <c r="D36" s="287"/>
      <c r="E36" s="287"/>
      <c r="F36" s="287"/>
      <c r="G36" s="287"/>
      <c r="H36" s="287"/>
      <c r="I36" s="287"/>
      <c r="J36" s="287"/>
      <c r="K36" s="287"/>
      <c r="L36" s="287"/>
      <c r="M36" s="287"/>
      <c r="N36" s="287"/>
      <c r="O36" s="287"/>
      <c r="P36" s="287"/>
      <c r="Q36" s="288"/>
    </row>
    <row r="37" spans="1:17" x14ac:dyDescent="0.35">
      <c r="A37" s="289"/>
      <c r="B37" s="287"/>
      <c r="C37" s="287"/>
      <c r="D37" s="287"/>
      <c r="E37" s="287"/>
      <c r="F37" s="287"/>
      <c r="G37" s="287"/>
      <c r="H37" s="287"/>
      <c r="I37" s="287"/>
      <c r="J37" s="287"/>
      <c r="K37" s="287"/>
      <c r="L37" s="287"/>
      <c r="M37" s="287"/>
      <c r="N37" s="287"/>
      <c r="O37" s="287"/>
      <c r="P37" s="287"/>
      <c r="Q37" s="288"/>
    </row>
    <row r="38" spans="1:17" x14ac:dyDescent="0.35">
      <c r="A38" s="289"/>
      <c r="B38" s="287"/>
      <c r="C38" s="287"/>
      <c r="D38" s="287"/>
      <c r="E38" s="287"/>
      <c r="F38" s="287"/>
      <c r="G38" s="287"/>
      <c r="H38" s="287"/>
      <c r="I38" s="287"/>
      <c r="J38" s="287"/>
      <c r="K38" s="287"/>
      <c r="L38" s="287"/>
      <c r="M38" s="287"/>
      <c r="N38" s="287"/>
      <c r="O38" s="287"/>
      <c r="P38" s="287"/>
      <c r="Q38" s="288"/>
    </row>
    <row r="39" spans="1:17" x14ac:dyDescent="0.35">
      <c r="A39" s="289"/>
      <c r="B39" s="287"/>
      <c r="C39" s="287"/>
      <c r="D39" s="287"/>
      <c r="E39" s="287"/>
      <c r="F39" s="287"/>
      <c r="G39" s="287"/>
      <c r="H39" s="287"/>
      <c r="I39" s="287"/>
      <c r="J39" s="287"/>
      <c r="K39" s="287"/>
      <c r="L39" s="287"/>
      <c r="M39" s="287"/>
      <c r="N39" s="287"/>
      <c r="O39" s="287"/>
      <c r="P39" s="287"/>
      <c r="Q39" s="288"/>
    </row>
    <row r="40" spans="1:17" x14ac:dyDescent="0.35">
      <c r="A40" s="289"/>
      <c r="B40" s="287"/>
      <c r="C40" s="287"/>
      <c r="D40" s="287"/>
      <c r="E40" s="287"/>
      <c r="F40" s="287"/>
      <c r="G40" s="287"/>
      <c r="H40" s="287"/>
      <c r="I40" s="287"/>
      <c r="J40" s="287"/>
      <c r="K40" s="287"/>
      <c r="L40" s="287"/>
      <c r="M40" s="287"/>
      <c r="N40" s="287"/>
      <c r="O40" s="287"/>
      <c r="P40" s="287"/>
      <c r="Q40" s="288"/>
    </row>
    <row r="41" spans="1:17" x14ac:dyDescent="0.35">
      <c r="A41" s="289"/>
      <c r="B41" s="287"/>
      <c r="C41" s="287"/>
      <c r="D41" s="287"/>
      <c r="E41" s="287"/>
      <c r="F41" s="287"/>
      <c r="G41" s="287"/>
      <c r="H41" s="287"/>
      <c r="I41" s="287"/>
      <c r="J41" s="287"/>
      <c r="K41" s="287"/>
      <c r="L41" s="287"/>
      <c r="M41" s="287"/>
      <c r="N41" s="287"/>
      <c r="O41" s="287"/>
      <c r="P41" s="287"/>
      <c r="Q41" s="288"/>
    </row>
    <row r="42" spans="1:17" x14ac:dyDescent="0.35">
      <c r="A42" s="289"/>
      <c r="B42" s="287"/>
      <c r="C42" s="287"/>
      <c r="D42" s="287"/>
      <c r="E42" s="287"/>
      <c r="F42" s="287"/>
      <c r="G42" s="287"/>
      <c r="H42" s="287"/>
      <c r="I42" s="287"/>
      <c r="J42" s="287"/>
      <c r="K42" s="287"/>
      <c r="L42" s="287"/>
      <c r="M42" s="287"/>
      <c r="N42" s="287"/>
      <c r="O42" s="287"/>
      <c r="P42" s="287"/>
      <c r="Q42" s="288"/>
    </row>
    <row r="43" spans="1:17" x14ac:dyDescent="0.35">
      <c r="A43" s="289"/>
      <c r="B43" s="287"/>
      <c r="C43" s="287"/>
      <c r="D43" s="287"/>
      <c r="E43" s="287"/>
      <c r="F43" s="287"/>
      <c r="G43" s="287"/>
      <c r="H43" s="287"/>
      <c r="I43" s="287"/>
      <c r="J43" s="287"/>
      <c r="K43" s="287"/>
      <c r="L43" s="287"/>
      <c r="M43" s="287"/>
      <c r="N43" s="287"/>
      <c r="O43" s="287"/>
      <c r="P43" s="287"/>
      <c r="Q43" s="288"/>
    </row>
    <row r="44" spans="1:17" x14ac:dyDescent="0.35">
      <c r="A44" s="289"/>
      <c r="B44" s="287"/>
      <c r="C44" s="287"/>
      <c r="D44" s="287"/>
      <c r="E44" s="287"/>
      <c r="F44" s="287"/>
      <c r="G44" s="287"/>
      <c r="H44" s="287"/>
      <c r="I44" s="287"/>
      <c r="J44" s="287"/>
      <c r="K44" s="287"/>
      <c r="L44" s="287"/>
      <c r="M44" s="287"/>
      <c r="N44" s="287"/>
      <c r="O44" s="287"/>
      <c r="P44" s="287"/>
      <c r="Q44" s="288"/>
    </row>
    <row r="45" spans="1:17" x14ac:dyDescent="0.35">
      <c r="A45" s="289"/>
      <c r="B45" s="287"/>
      <c r="C45" s="287"/>
      <c r="D45" s="287"/>
      <c r="E45" s="287"/>
      <c r="F45" s="287"/>
      <c r="G45" s="287"/>
      <c r="H45" s="287"/>
      <c r="I45" s="287"/>
      <c r="J45" s="287"/>
      <c r="K45" s="287"/>
      <c r="L45" s="287"/>
      <c r="M45" s="287"/>
      <c r="N45" s="287"/>
      <c r="O45" s="287"/>
      <c r="P45" s="287"/>
      <c r="Q45" s="288"/>
    </row>
    <row r="46" spans="1:17" ht="15" thickBot="1" x14ac:dyDescent="0.4">
      <c r="A46" s="290"/>
      <c r="B46" s="291"/>
      <c r="C46" s="291"/>
      <c r="D46" s="291"/>
      <c r="E46" s="291"/>
      <c r="F46" s="291"/>
      <c r="G46" s="291"/>
      <c r="H46" s="291"/>
      <c r="I46" s="291"/>
      <c r="J46" s="291"/>
      <c r="K46" s="291"/>
      <c r="L46" s="291"/>
      <c r="M46" s="291"/>
      <c r="N46" s="291"/>
      <c r="O46" s="291"/>
      <c r="P46" s="291"/>
      <c r="Q46" s="292"/>
    </row>
    <row r="47" spans="1:17" s="18" customFormat="1" ht="15" customHeight="1" x14ac:dyDescent="0.35">
      <c r="A47" s="293" t="s">
        <v>259</v>
      </c>
      <c r="B47" s="294"/>
      <c r="C47" s="294"/>
      <c r="D47" s="294"/>
      <c r="E47" s="294"/>
      <c r="F47" s="294"/>
      <c r="G47" s="294"/>
      <c r="H47" s="294"/>
      <c r="I47" s="294"/>
      <c r="J47" s="294"/>
      <c r="K47" s="294"/>
      <c r="L47" s="294"/>
      <c r="M47" s="294"/>
      <c r="N47" s="294"/>
      <c r="O47" s="294"/>
      <c r="P47" s="294"/>
      <c r="Q47" s="295"/>
    </row>
    <row r="48" spans="1:17" s="18" customFormat="1" ht="20.25" customHeight="1" x14ac:dyDescent="0.35">
      <c r="A48" s="276" t="s">
        <v>243</v>
      </c>
      <c r="B48" s="277"/>
      <c r="C48" s="277"/>
      <c r="D48" s="277"/>
      <c r="E48" s="277"/>
      <c r="F48" s="277"/>
      <c r="G48" s="277"/>
      <c r="H48" s="277"/>
      <c r="I48" s="277"/>
      <c r="J48" s="277"/>
      <c r="K48" s="277"/>
      <c r="L48" s="277"/>
      <c r="M48" s="277"/>
      <c r="N48" s="277"/>
      <c r="O48" s="277"/>
      <c r="P48" s="277"/>
      <c r="Q48" s="278"/>
    </row>
    <row r="49" spans="1:17" ht="16.5" customHeight="1" x14ac:dyDescent="0.35">
      <c r="A49" s="279" t="s">
        <v>361</v>
      </c>
      <c r="B49" s="280"/>
      <c r="C49" s="280"/>
      <c r="D49" s="280"/>
      <c r="E49" s="280"/>
      <c r="F49" s="280"/>
      <c r="G49" s="280"/>
      <c r="H49" s="280"/>
      <c r="I49" s="280"/>
      <c r="J49" s="280"/>
      <c r="K49" s="280"/>
      <c r="L49" s="280"/>
      <c r="M49" s="280"/>
      <c r="N49" s="280"/>
      <c r="O49" s="280"/>
      <c r="P49" s="280"/>
      <c r="Q49" s="281"/>
    </row>
    <row r="50" spans="1:17" x14ac:dyDescent="0.35">
      <c r="A50" s="279"/>
      <c r="B50" s="280"/>
      <c r="C50" s="280"/>
      <c r="D50" s="280"/>
      <c r="E50" s="280"/>
      <c r="F50" s="280"/>
      <c r="G50" s="280"/>
      <c r="H50" s="280"/>
      <c r="I50" s="280"/>
      <c r="J50" s="280"/>
      <c r="K50" s="280"/>
      <c r="L50" s="280"/>
      <c r="M50" s="280"/>
      <c r="N50" s="280"/>
      <c r="O50" s="280"/>
      <c r="P50" s="280"/>
      <c r="Q50" s="281"/>
    </row>
    <row r="51" spans="1:17" x14ac:dyDescent="0.35">
      <c r="A51" s="279"/>
      <c r="B51" s="280"/>
      <c r="C51" s="280"/>
      <c r="D51" s="280"/>
      <c r="E51" s="280"/>
      <c r="F51" s="280"/>
      <c r="G51" s="280"/>
      <c r="H51" s="280"/>
      <c r="I51" s="280"/>
      <c r="J51" s="280"/>
      <c r="K51" s="280"/>
      <c r="L51" s="280"/>
      <c r="M51" s="280"/>
      <c r="N51" s="280"/>
      <c r="O51" s="280"/>
      <c r="P51" s="280"/>
      <c r="Q51" s="281"/>
    </row>
    <row r="52" spans="1:17" x14ac:dyDescent="0.35">
      <c r="A52" s="279"/>
      <c r="B52" s="280"/>
      <c r="C52" s="280"/>
      <c r="D52" s="280"/>
      <c r="E52" s="280"/>
      <c r="F52" s="280"/>
      <c r="G52" s="280"/>
      <c r="H52" s="280"/>
      <c r="I52" s="280"/>
      <c r="J52" s="280"/>
      <c r="K52" s="280"/>
      <c r="L52" s="280"/>
      <c r="M52" s="280"/>
      <c r="N52" s="280"/>
      <c r="O52" s="280"/>
      <c r="P52" s="280"/>
      <c r="Q52" s="281"/>
    </row>
    <row r="53" spans="1:17" x14ac:dyDescent="0.35">
      <c r="A53" s="279"/>
      <c r="B53" s="280"/>
      <c r="C53" s="280"/>
      <c r="D53" s="280"/>
      <c r="E53" s="280"/>
      <c r="F53" s="280"/>
      <c r="G53" s="280"/>
      <c r="H53" s="280"/>
      <c r="I53" s="280"/>
      <c r="J53" s="280"/>
      <c r="K53" s="280"/>
      <c r="L53" s="280"/>
      <c r="M53" s="280"/>
      <c r="N53" s="280"/>
      <c r="O53" s="280"/>
      <c r="P53" s="280"/>
      <c r="Q53" s="281"/>
    </row>
    <row r="54" spans="1:17" x14ac:dyDescent="0.35">
      <c r="A54" s="279"/>
      <c r="B54" s="280"/>
      <c r="C54" s="280"/>
      <c r="D54" s="280"/>
      <c r="E54" s="280"/>
      <c r="F54" s="280"/>
      <c r="G54" s="280"/>
      <c r="H54" s="280"/>
      <c r="I54" s="280"/>
      <c r="J54" s="280"/>
      <c r="K54" s="280"/>
      <c r="L54" s="280"/>
      <c r="M54" s="280"/>
      <c r="N54" s="280"/>
      <c r="O54" s="280"/>
      <c r="P54" s="280"/>
      <c r="Q54" s="281"/>
    </row>
    <row r="55" spans="1:17" x14ac:dyDescent="0.35">
      <c r="A55" s="279"/>
      <c r="B55" s="280"/>
      <c r="C55" s="280"/>
      <c r="D55" s="280"/>
      <c r="E55" s="280"/>
      <c r="F55" s="280"/>
      <c r="G55" s="280"/>
      <c r="H55" s="280"/>
      <c r="I55" s="280"/>
      <c r="J55" s="280"/>
      <c r="K55" s="280"/>
      <c r="L55" s="280"/>
      <c r="M55" s="280"/>
      <c r="N55" s="280"/>
      <c r="O55" s="280"/>
      <c r="P55" s="280"/>
      <c r="Q55" s="281"/>
    </row>
    <row r="56" spans="1:17" x14ac:dyDescent="0.35">
      <c r="A56" s="279"/>
      <c r="B56" s="280"/>
      <c r="C56" s="280"/>
      <c r="D56" s="280"/>
      <c r="E56" s="280"/>
      <c r="F56" s="280"/>
      <c r="G56" s="280"/>
      <c r="H56" s="280"/>
      <c r="I56" s="280"/>
      <c r="J56" s="280"/>
      <c r="K56" s="280"/>
      <c r="L56" s="280"/>
      <c r="M56" s="280"/>
      <c r="N56" s="280"/>
      <c r="O56" s="280"/>
      <c r="P56" s="280"/>
      <c r="Q56" s="281"/>
    </row>
    <row r="57" spans="1:17" x14ac:dyDescent="0.35">
      <c r="A57" s="279"/>
      <c r="B57" s="280"/>
      <c r="C57" s="280"/>
      <c r="D57" s="280"/>
      <c r="E57" s="280"/>
      <c r="F57" s="280"/>
      <c r="G57" s="280"/>
      <c r="H57" s="280"/>
      <c r="I57" s="280"/>
      <c r="J57" s="280"/>
      <c r="K57" s="280"/>
      <c r="L57" s="280"/>
      <c r="M57" s="280"/>
      <c r="N57" s="280"/>
      <c r="O57" s="280"/>
      <c r="P57" s="280"/>
      <c r="Q57" s="281"/>
    </row>
    <row r="58" spans="1:17" x14ac:dyDescent="0.35">
      <c r="A58" s="279"/>
      <c r="B58" s="280"/>
      <c r="C58" s="280"/>
      <c r="D58" s="280"/>
      <c r="E58" s="280"/>
      <c r="F58" s="280"/>
      <c r="G58" s="280"/>
      <c r="H58" s="280"/>
      <c r="I58" s="280"/>
      <c r="J58" s="280"/>
      <c r="K58" s="280"/>
      <c r="L58" s="280"/>
      <c r="M58" s="280"/>
      <c r="N58" s="280"/>
      <c r="O58" s="280"/>
      <c r="P58" s="280"/>
      <c r="Q58" s="281"/>
    </row>
    <row r="59" spans="1:17" x14ac:dyDescent="0.35">
      <c r="A59" s="279"/>
      <c r="B59" s="280"/>
      <c r="C59" s="280"/>
      <c r="D59" s="280"/>
      <c r="E59" s="280"/>
      <c r="F59" s="280"/>
      <c r="G59" s="280"/>
      <c r="H59" s="280"/>
      <c r="I59" s="280"/>
      <c r="J59" s="280"/>
      <c r="K59" s="280"/>
      <c r="L59" s="280"/>
      <c r="M59" s="280"/>
      <c r="N59" s="280"/>
      <c r="O59" s="280"/>
      <c r="P59" s="280"/>
      <c r="Q59" s="281"/>
    </row>
    <row r="60" spans="1:17" x14ac:dyDescent="0.35">
      <c r="A60" s="279"/>
      <c r="B60" s="280"/>
      <c r="C60" s="280"/>
      <c r="D60" s="280"/>
      <c r="E60" s="280"/>
      <c r="F60" s="280"/>
      <c r="G60" s="280"/>
      <c r="H60" s="280"/>
      <c r="I60" s="280"/>
      <c r="J60" s="280"/>
      <c r="K60" s="280"/>
      <c r="L60" s="280"/>
      <c r="M60" s="280"/>
      <c r="N60" s="280"/>
      <c r="O60" s="280"/>
      <c r="P60" s="280"/>
      <c r="Q60" s="281"/>
    </row>
    <row r="61" spans="1:17" ht="15" thickBot="1" x14ac:dyDescent="0.4">
      <c r="A61" s="282"/>
      <c r="B61" s="283"/>
      <c r="C61" s="283"/>
      <c r="D61" s="283"/>
      <c r="E61" s="283"/>
      <c r="F61" s="283"/>
      <c r="G61" s="283"/>
      <c r="H61" s="283"/>
      <c r="I61" s="283"/>
      <c r="J61" s="283"/>
      <c r="K61" s="283"/>
      <c r="L61" s="283"/>
      <c r="M61" s="283"/>
      <c r="N61" s="283"/>
      <c r="O61" s="283"/>
      <c r="P61" s="283"/>
      <c r="Q61" s="284"/>
    </row>
    <row r="62" spans="1:17" x14ac:dyDescent="0.35">
      <c r="A62" s="270" t="s">
        <v>327</v>
      </c>
      <c r="B62" s="271"/>
      <c r="C62" s="271"/>
      <c r="D62" s="271"/>
      <c r="E62" s="271"/>
      <c r="F62" s="271"/>
      <c r="G62" s="271"/>
      <c r="H62" s="271"/>
      <c r="I62" s="271"/>
      <c r="J62" s="271"/>
      <c r="K62" s="271"/>
      <c r="L62" s="271"/>
      <c r="M62" s="271"/>
      <c r="N62" s="271"/>
      <c r="O62" s="271"/>
      <c r="P62" s="271"/>
      <c r="Q62" s="272"/>
    </row>
    <row r="63" spans="1:17" ht="15" customHeight="1" x14ac:dyDescent="0.35">
      <c r="A63" s="273" t="s">
        <v>334</v>
      </c>
      <c r="B63" s="274"/>
      <c r="C63" s="274"/>
      <c r="D63" s="274"/>
      <c r="E63" s="274"/>
      <c r="F63" s="274"/>
      <c r="G63" s="274"/>
      <c r="H63" s="274"/>
      <c r="I63" s="274"/>
      <c r="J63" s="274"/>
      <c r="K63" s="274"/>
      <c r="L63" s="274"/>
      <c r="M63" s="274"/>
      <c r="N63" s="274"/>
      <c r="O63" s="274"/>
      <c r="P63" s="274"/>
      <c r="Q63" s="275"/>
    </row>
    <row r="64" spans="1:17" ht="43.5" x14ac:dyDescent="0.35">
      <c r="A64" s="41"/>
      <c r="B64" s="81" t="s">
        <v>206</v>
      </c>
      <c r="C64" s="81" t="s">
        <v>207</v>
      </c>
      <c r="D64" s="81" t="s">
        <v>249</v>
      </c>
      <c r="E64" s="42"/>
      <c r="F64" s="42"/>
      <c r="G64" s="42"/>
      <c r="H64" s="43"/>
      <c r="I64" s="43"/>
      <c r="J64" s="43"/>
      <c r="K64" s="43"/>
      <c r="L64" s="43"/>
      <c r="M64" s="43"/>
      <c r="N64" s="43"/>
      <c r="O64" s="43"/>
      <c r="P64" s="43"/>
      <c r="Q64" s="44"/>
    </row>
    <row r="65" spans="1:17" x14ac:dyDescent="0.35">
      <c r="A65" s="41" t="s">
        <v>250</v>
      </c>
      <c r="B65" s="41"/>
      <c r="C65" s="41"/>
      <c r="D65" s="41"/>
      <c r="E65" s="43"/>
      <c r="F65" s="43"/>
      <c r="G65" s="43"/>
      <c r="H65" s="43"/>
      <c r="I65" s="43"/>
      <c r="J65" s="43"/>
      <c r="K65" s="43"/>
      <c r="L65" s="43"/>
      <c r="M65" s="43"/>
      <c r="N65" s="43"/>
      <c r="O65" s="43"/>
      <c r="P65" s="43"/>
      <c r="Q65" s="44"/>
    </row>
    <row r="66" spans="1:17" x14ac:dyDescent="0.35">
      <c r="A66" s="41" t="s">
        <v>251</v>
      </c>
      <c r="B66" s="41"/>
      <c r="C66" s="41"/>
      <c r="D66" s="41"/>
      <c r="E66" s="43"/>
      <c r="F66" s="43"/>
      <c r="G66" s="43"/>
      <c r="H66" s="43"/>
      <c r="I66" s="43"/>
      <c r="J66" s="43"/>
      <c r="K66" s="43"/>
      <c r="L66" s="43"/>
      <c r="M66" s="43"/>
      <c r="N66" s="43"/>
      <c r="O66" s="43"/>
      <c r="P66" s="43"/>
      <c r="Q66" s="44"/>
    </row>
    <row r="67" spans="1:17" x14ac:dyDescent="0.35">
      <c r="A67" s="41" t="s">
        <v>252</v>
      </c>
      <c r="B67" s="41"/>
      <c r="C67" s="41"/>
      <c r="D67" s="41"/>
      <c r="E67" s="43"/>
      <c r="F67" s="43"/>
      <c r="G67" s="43"/>
      <c r="H67" s="43"/>
      <c r="I67" s="43"/>
      <c r="J67" s="43"/>
      <c r="K67" s="43"/>
      <c r="L67" s="43"/>
      <c r="M67" s="43"/>
      <c r="N67" s="43"/>
      <c r="O67" s="43"/>
      <c r="P67" s="43"/>
      <c r="Q67" s="44"/>
    </row>
    <row r="68" spans="1:17" x14ac:dyDescent="0.35">
      <c r="A68" s="41" t="s">
        <v>253</v>
      </c>
      <c r="B68" s="41"/>
      <c r="C68" s="41"/>
      <c r="D68" s="41"/>
      <c r="E68" s="43"/>
      <c r="F68" s="43"/>
      <c r="G68" s="43"/>
      <c r="H68" s="43"/>
      <c r="I68" s="43"/>
      <c r="J68" s="43"/>
      <c r="K68" s="43"/>
      <c r="L68" s="43"/>
      <c r="M68" s="43"/>
      <c r="N68" s="43"/>
      <c r="O68" s="43"/>
      <c r="P68" s="43"/>
      <c r="Q68" s="44"/>
    </row>
    <row r="69" spans="1:17" x14ac:dyDescent="0.35">
      <c r="A69" s="41" t="s">
        <v>254</v>
      </c>
      <c r="B69" s="41"/>
      <c r="C69" s="41"/>
      <c r="D69" s="41"/>
      <c r="E69" s="43"/>
      <c r="F69" s="43"/>
      <c r="G69" s="43"/>
      <c r="H69" s="43"/>
      <c r="I69" s="43"/>
      <c r="J69" s="43"/>
      <c r="K69" s="43"/>
      <c r="L69" s="43"/>
      <c r="M69" s="43"/>
      <c r="N69" s="43"/>
      <c r="O69" s="43"/>
      <c r="P69" s="43"/>
      <c r="Q69" s="44"/>
    </row>
    <row r="70" spans="1:17" x14ac:dyDescent="0.35">
      <c r="A70" s="45" t="s">
        <v>208</v>
      </c>
      <c r="B70" s="31"/>
      <c r="C70" s="46">
        <f>SUM(C65:C69)</f>
        <v>0</v>
      </c>
      <c r="D70" s="31"/>
      <c r="E70" s="30"/>
      <c r="F70" s="30"/>
      <c r="G70" s="30"/>
      <c r="H70" s="30"/>
      <c r="I70" s="30"/>
      <c r="J70" s="30"/>
      <c r="K70" s="30"/>
      <c r="L70" s="30"/>
      <c r="M70" s="30"/>
      <c r="N70" s="30"/>
      <c r="O70" s="30"/>
      <c r="P70" s="30"/>
      <c r="Q70" s="30"/>
    </row>
    <row r="74" spans="1:17" x14ac:dyDescent="0.35">
      <c r="E74" s="30"/>
      <c r="F74" s="30"/>
      <c r="G74" s="30"/>
      <c r="H74" s="30"/>
      <c r="I74" s="30"/>
      <c r="J74" s="30"/>
      <c r="K74" s="30"/>
      <c r="L74" s="30"/>
      <c r="M74" s="30"/>
      <c r="N74" s="30"/>
      <c r="O74" s="30"/>
      <c r="P74" s="30"/>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topLeftCell="A12" zoomScale="90" zoomScaleNormal="90" workbookViewId="0">
      <selection activeCell="A5" sqref="A5:U17"/>
    </sheetView>
  </sheetViews>
  <sheetFormatPr baseColWidth="10" defaultRowHeight="14.5" x14ac:dyDescent="0.35"/>
  <cols>
    <col min="1" max="1" width="43" customWidth="1"/>
    <col min="2" max="2" width="14" customWidth="1"/>
    <col min="4" max="4" width="11.453125" customWidth="1"/>
    <col min="6" max="6" width="14.453125" customWidth="1"/>
    <col min="8" max="10" width="7.36328125" customWidth="1"/>
    <col min="12" max="12" width="6" customWidth="1"/>
    <col min="14" max="14" width="8.6328125" customWidth="1"/>
    <col min="16" max="16" width="8.81640625" customWidth="1"/>
    <col min="17" max="17" width="8.36328125" customWidth="1"/>
    <col min="18" max="18" width="6.81640625" customWidth="1"/>
    <col min="19" max="19" width="16" customWidth="1"/>
    <col min="20" max="20" width="16.36328125" customWidth="1"/>
    <col min="21" max="21" width="22.453125" customWidth="1"/>
  </cols>
  <sheetData>
    <row r="1" spans="1:21" ht="17.5" customHeight="1" thickBot="1" x14ac:dyDescent="0.5">
      <c r="A1" s="303" t="s">
        <v>329</v>
      </c>
      <c r="B1" s="304"/>
      <c r="C1" s="304"/>
      <c r="D1" s="304"/>
      <c r="E1" s="304"/>
      <c r="F1" s="304"/>
      <c r="G1" s="304"/>
      <c r="H1" s="304"/>
      <c r="I1" s="304"/>
      <c r="J1" s="304"/>
      <c r="K1" s="304"/>
      <c r="L1" s="304"/>
      <c r="M1" s="304"/>
      <c r="N1" s="304"/>
      <c r="O1" s="304"/>
      <c r="P1" s="304"/>
      <c r="Q1" s="304"/>
      <c r="R1" s="304"/>
      <c r="S1" s="304"/>
      <c r="T1" s="304"/>
      <c r="U1" s="304"/>
    </row>
    <row r="2" spans="1:21" ht="15" thickBot="1" x14ac:dyDescent="0.4">
      <c r="A2" s="322" t="s">
        <v>328</v>
      </c>
      <c r="B2" s="322"/>
      <c r="C2" s="322"/>
      <c r="D2" s="322"/>
      <c r="E2" s="322"/>
      <c r="F2" s="30"/>
    </row>
    <row r="3" spans="1:21" x14ac:dyDescent="0.35">
      <c r="A3" s="270" t="s">
        <v>260</v>
      </c>
      <c r="B3" s="271"/>
      <c r="C3" s="271"/>
      <c r="D3" s="271"/>
      <c r="E3" s="271"/>
      <c r="F3" s="271"/>
      <c r="G3" s="271"/>
      <c r="H3" s="271"/>
      <c r="I3" s="271"/>
      <c r="J3" s="271"/>
      <c r="K3" s="271"/>
      <c r="L3" s="271"/>
      <c r="M3" s="271"/>
      <c r="N3" s="271"/>
      <c r="O3" s="271"/>
      <c r="P3" s="271"/>
      <c r="Q3" s="271"/>
      <c r="R3" s="271"/>
      <c r="S3" s="271"/>
      <c r="T3" s="271"/>
      <c r="U3" s="272"/>
    </row>
    <row r="4" spans="1:21" ht="15" customHeight="1" x14ac:dyDescent="0.35">
      <c r="A4" s="308" t="s">
        <v>179</v>
      </c>
      <c r="B4" s="309"/>
      <c r="C4" s="309"/>
      <c r="D4" s="309"/>
      <c r="E4" s="309"/>
      <c r="F4" s="309"/>
      <c r="G4" s="309"/>
      <c r="H4" s="309"/>
      <c r="I4" s="309"/>
      <c r="J4" s="309"/>
      <c r="K4" s="309"/>
      <c r="L4" s="309"/>
      <c r="M4" s="309"/>
      <c r="N4" s="309"/>
      <c r="O4" s="309"/>
      <c r="P4" s="309"/>
      <c r="Q4" s="309"/>
      <c r="R4" s="309"/>
      <c r="S4" s="309"/>
      <c r="T4" s="309"/>
      <c r="U4" s="310"/>
    </row>
    <row r="5" spans="1:21" x14ac:dyDescent="0.35">
      <c r="A5" s="296" t="s">
        <v>398</v>
      </c>
      <c r="B5" s="317"/>
      <c r="C5" s="317"/>
      <c r="D5" s="317"/>
      <c r="E5" s="317"/>
      <c r="F5" s="317"/>
      <c r="G5" s="317"/>
      <c r="H5" s="317"/>
      <c r="I5" s="317"/>
      <c r="J5" s="317"/>
      <c r="K5" s="317"/>
      <c r="L5" s="317"/>
      <c r="M5" s="317"/>
      <c r="N5" s="317"/>
      <c r="O5" s="317"/>
      <c r="P5" s="317"/>
      <c r="Q5" s="317"/>
      <c r="R5" s="317"/>
      <c r="S5" s="317"/>
      <c r="T5" s="317"/>
      <c r="U5" s="318"/>
    </row>
    <row r="6" spans="1:21" x14ac:dyDescent="0.35">
      <c r="A6" s="296"/>
      <c r="B6" s="317"/>
      <c r="C6" s="317"/>
      <c r="D6" s="317"/>
      <c r="E6" s="317"/>
      <c r="F6" s="317"/>
      <c r="G6" s="317"/>
      <c r="H6" s="317"/>
      <c r="I6" s="317"/>
      <c r="J6" s="317"/>
      <c r="K6" s="317"/>
      <c r="L6" s="317"/>
      <c r="M6" s="317"/>
      <c r="N6" s="317"/>
      <c r="O6" s="317"/>
      <c r="P6" s="317"/>
      <c r="Q6" s="317"/>
      <c r="R6" s="317"/>
      <c r="S6" s="317"/>
      <c r="T6" s="317"/>
      <c r="U6" s="318"/>
    </row>
    <row r="7" spans="1:21" x14ac:dyDescent="0.35">
      <c r="A7" s="296"/>
      <c r="B7" s="317"/>
      <c r="C7" s="317"/>
      <c r="D7" s="317"/>
      <c r="E7" s="317"/>
      <c r="F7" s="317"/>
      <c r="G7" s="317"/>
      <c r="H7" s="317"/>
      <c r="I7" s="317"/>
      <c r="J7" s="317"/>
      <c r="K7" s="317"/>
      <c r="L7" s="317"/>
      <c r="M7" s="317"/>
      <c r="N7" s="317"/>
      <c r="O7" s="317"/>
      <c r="P7" s="317"/>
      <c r="Q7" s="317"/>
      <c r="R7" s="317"/>
      <c r="S7" s="317"/>
      <c r="T7" s="317"/>
      <c r="U7" s="318"/>
    </row>
    <row r="8" spans="1:21" x14ac:dyDescent="0.35">
      <c r="A8" s="296"/>
      <c r="B8" s="317"/>
      <c r="C8" s="317"/>
      <c r="D8" s="317"/>
      <c r="E8" s="317"/>
      <c r="F8" s="317"/>
      <c r="G8" s="317"/>
      <c r="H8" s="317"/>
      <c r="I8" s="317"/>
      <c r="J8" s="317"/>
      <c r="K8" s="317"/>
      <c r="L8" s="317"/>
      <c r="M8" s="317"/>
      <c r="N8" s="317"/>
      <c r="O8" s="317"/>
      <c r="P8" s="317"/>
      <c r="Q8" s="317"/>
      <c r="R8" s="317"/>
      <c r="S8" s="317"/>
      <c r="T8" s="317"/>
      <c r="U8" s="318"/>
    </row>
    <row r="9" spans="1:21" x14ac:dyDescent="0.35">
      <c r="A9" s="296"/>
      <c r="B9" s="317"/>
      <c r="C9" s="317"/>
      <c r="D9" s="317"/>
      <c r="E9" s="317"/>
      <c r="F9" s="317"/>
      <c r="G9" s="317"/>
      <c r="H9" s="317"/>
      <c r="I9" s="317"/>
      <c r="J9" s="317"/>
      <c r="K9" s="317"/>
      <c r="L9" s="317"/>
      <c r="M9" s="317"/>
      <c r="N9" s="317"/>
      <c r="O9" s="317"/>
      <c r="P9" s="317"/>
      <c r="Q9" s="317"/>
      <c r="R9" s="317"/>
      <c r="S9" s="317"/>
      <c r="T9" s="317"/>
      <c r="U9" s="318"/>
    </row>
    <row r="10" spans="1:21" x14ac:dyDescent="0.35">
      <c r="A10" s="296"/>
      <c r="B10" s="317"/>
      <c r="C10" s="317"/>
      <c r="D10" s="317"/>
      <c r="E10" s="317"/>
      <c r="F10" s="317"/>
      <c r="G10" s="317"/>
      <c r="H10" s="317"/>
      <c r="I10" s="317"/>
      <c r="J10" s="317"/>
      <c r="K10" s="317"/>
      <c r="L10" s="317"/>
      <c r="M10" s="317"/>
      <c r="N10" s="317"/>
      <c r="O10" s="317"/>
      <c r="P10" s="317"/>
      <c r="Q10" s="317"/>
      <c r="R10" s="317"/>
      <c r="S10" s="317"/>
      <c r="T10" s="317"/>
      <c r="U10" s="318"/>
    </row>
    <row r="11" spans="1:21" x14ac:dyDescent="0.35">
      <c r="A11" s="296"/>
      <c r="B11" s="317"/>
      <c r="C11" s="317"/>
      <c r="D11" s="317"/>
      <c r="E11" s="317"/>
      <c r="F11" s="317"/>
      <c r="G11" s="317"/>
      <c r="H11" s="317"/>
      <c r="I11" s="317"/>
      <c r="J11" s="317"/>
      <c r="K11" s="317"/>
      <c r="L11" s="317"/>
      <c r="M11" s="317"/>
      <c r="N11" s="317"/>
      <c r="O11" s="317"/>
      <c r="P11" s="317"/>
      <c r="Q11" s="317"/>
      <c r="R11" s="317"/>
      <c r="S11" s="317"/>
      <c r="T11" s="317"/>
      <c r="U11" s="318"/>
    </row>
    <row r="12" spans="1:21" x14ac:dyDescent="0.35">
      <c r="A12" s="296"/>
      <c r="B12" s="317"/>
      <c r="C12" s="317"/>
      <c r="D12" s="317"/>
      <c r="E12" s="317"/>
      <c r="F12" s="317"/>
      <c r="G12" s="317"/>
      <c r="H12" s="317"/>
      <c r="I12" s="317"/>
      <c r="J12" s="317"/>
      <c r="K12" s="317"/>
      <c r="L12" s="317"/>
      <c r="M12" s="317"/>
      <c r="N12" s="317"/>
      <c r="O12" s="317"/>
      <c r="P12" s="317"/>
      <c r="Q12" s="317"/>
      <c r="R12" s="317"/>
      <c r="S12" s="317"/>
      <c r="T12" s="317"/>
      <c r="U12" s="318"/>
    </row>
    <row r="13" spans="1:21" x14ac:dyDescent="0.35">
      <c r="A13" s="296"/>
      <c r="B13" s="317"/>
      <c r="C13" s="317"/>
      <c r="D13" s="317"/>
      <c r="E13" s="317"/>
      <c r="F13" s="317"/>
      <c r="G13" s="317"/>
      <c r="H13" s="317"/>
      <c r="I13" s="317"/>
      <c r="J13" s="317"/>
      <c r="K13" s="317"/>
      <c r="L13" s="317"/>
      <c r="M13" s="317"/>
      <c r="N13" s="317"/>
      <c r="O13" s="317"/>
      <c r="P13" s="317"/>
      <c r="Q13" s="317"/>
      <c r="R13" s="317"/>
      <c r="S13" s="317"/>
      <c r="T13" s="317"/>
      <c r="U13" s="318"/>
    </row>
    <row r="14" spans="1:21" x14ac:dyDescent="0.35">
      <c r="A14" s="296"/>
      <c r="B14" s="317"/>
      <c r="C14" s="317"/>
      <c r="D14" s="317"/>
      <c r="E14" s="317"/>
      <c r="F14" s="317"/>
      <c r="G14" s="317"/>
      <c r="H14" s="317"/>
      <c r="I14" s="317"/>
      <c r="J14" s="317"/>
      <c r="K14" s="317"/>
      <c r="L14" s="317"/>
      <c r="M14" s="317"/>
      <c r="N14" s="317"/>
      <c r="O14" s="317"/>
      <c r="P14" s="317"/>
      <c r="Q14" s="317"/>
      <c r="R14" s="317"/>
      <c r="S14" s="317"/>
      <c r="T14" s="317"/>
      <c r="U14" s="318"/>
    </row>
    <row r="15" spans="1:21" x14ac:dyDescent="0.35">
      <c r="A15" s="296"/>
      <c r="B15" s="317"/>
      <c r="C15" s="317"/>
      <c r="D15" s="317"/>
      <c r="E15" s="317"/>
      <c r="F15" s="317"/>
      <c r="G15" s="317"/>
      <c r="H15" s="317"/>
      <c r="I15" s="317"/>
      <c r="J15" s="317"/>
      <c r="K15" s="317"/>
      <c r="L15" s="317"/>
      <c r="M15" s="317"/>
      <c r="N15" s="317"/>
      <c r="O15" s="317"/>
      <c r="P15" s="317"/>
      <c r="Q15" s="317"/>
      <c r="R15" s="317"/>
      <c r="S15" s="317"/>
      <c r="T15" s="317"/>
      <c r="U15" s="318"/>
    </row>
    <row r="16" spans="1:21" x14ac:dyDescent="0.35">
      <c r="A16" s="296"/>
      <c r="B16" s="317"/>
      <c r="C16" s="317"/>
      <c r="D16" s="317"/>
      <c r="E16" s="317"/>
      <c r="F16" s="317"/>
      <c r="G16" s="317"/>
      <c r="H16" s="317"/>
      <c r="I16" s="317"/>
      <c r="J16" s="317"/>
      <c r="K16" s="317"/>
      <c r="L16" s="317"/>
      <c r="M16" s="317"/>
      <c r="N16" s="317"/>
      <c r="O16" s="317"/>
      <c r="P16" s="317"/>
      <c r="Q16" s="317"/>
      <c r="R16" s="317"/>
      <c r="S16" s="317"/>
      <c r="T16" s="317"/>
      <c r="U16" s="318"/>
    </row>
    <row r="17" spans="1:21" ht="1.25" customHeight="1" thickBot="1" x14ac:dyDescent="0.4">
      <c r="A17" s="319"/>
      <c r="B17" s="320"/>
      <c r="C17" s="320"/>
      <c r="D17" s="320"/>
      <c r="E17" s="320"/>
      <c r="F17" s="320"/>
      <c r="G17" s="320"/>
      <c r="H17" s="320"/>
      <c r="I17" s="320"/>
      <c r="J17" s="320"/>
      <c r="K17" s="320"/>
      <c r="L17" s="320"/>
      <c r="M17" s="320"/>
      <c r="N17" s="320"/>
      <c r="O17" s="320"/>
      <c r="P17" s="320"/>
      <c r="Q17" s="320"/>
      <c r="R17" s="320"/>
      <c r="S17" s="320"/>
      <c r="T17" s="320"/>
      <c r="U17" s="321"/>
    </row>
    <row r="18" spans="1:21" x14ac:dyDescent="0.35">
      <c r="A18" s="270" t="s">
        <v>261</v>
      </c>
      <c r="B18" s="271"/>
      <c r="C18" s="271"/>
      <c r="D18" s="271"/>
      <c r="E18" s="271"/>
      <c r="F18" s="271"/>
      <c r="G18" s="271"/>
      <c r="H18" s="271"/>
      <c r="I18" s="271"/>
      <c r="J18" s="271"/>
      <c r="K18" s="271"/>
      <c r="L18" s="271"/>
      <c r="M18" s="271"/>
      <c r="N18" s="271"/>
      <c r="O18" s="271"/>
      <c r="P18" s="271"/>
      <c r="Q18" s="271"/>
      <c r="R18" s="271"/>
      <c r="S18" s="271"/>
      <c r="T18" s="271"/>
      <c r="U18" s="272"/>
    </row>
    <row r="19" spans="1:21" ht="19.25" customHeight="1" x14ac:dyDescent="0.35">
      <c r="A19" s="308" t="s">
        <v>180</v>
      </c>
      <c r="B19" s="309"/>
      <c r="C19" s="309"/>
      <c r="D19" s="309"/>
      <c r="E19" s="309"/>
      <c r="F19" s="309"/>
      <c r="G19" s="309"/>
      <c r="H19" s="309"/>
      <c r="I19" s="309"/>
      <c r="J19" s="309"/>
      <c r="K19" s="309"/>
      <c r="L19" s="309"/>
      <c r="M19" s="309"/>
      <c r="N19" s="309"/>
      <c r="O19" s="309"/>
      <c r="P19" s="309"/>
      <c r="Q19" s="309"/>
      <c r="R19" s="309"/>
      <c r="S19" s="309"/>
      <c r="T19" s="309"/>
      <c r="U19" s="310"/>
    </row>
    <row r="20" spans="1:21" x14ac:dyDescent="0.35">
      <c r="A20" s="299" t="s">
        <v>362</v>
      </c>
      <c r="B20" s="297"/>
      <c r="C20" s="297"/>
      <c r="D20" s="297"/>
      <c r="E20" s="297"/>
      <c r="F20" s="297"/>
      <c r="G20" s="297"/>
      <c r="H20" s="297"/>
      <c r="I20" s="297"/>
      <c r="J20" s="297"/>
      <c r="K20" s="297"/>
      <c r="L20" s="297"/>
      <c r="M20" s="297"/>
      <c r="N20" s="297"/>
      <c r="O20" s="297"/>
      <c r="P20" s="297"/>
      <c r="Q20" s="297"/>
      <c r="R20" s="297"/>
      <c r="S20" s="297"/>
      <c r="T20" s="297"/>
      <c r="U20" s="298"/>
    </row>
    <row r="21" spans="1:21" x14ac:dyDescent="0.35">
      <c r="A21" s="299"/>
      <c r="B21" s="297"/>
      <c r="C21" s="297"/>
      <c r="D21" s="297"/>
      <c r="E21" s="297"/>
      <c r="F21" s="297"/>
      <c r="G21" s="297"/>
      <c r="H21" s="297"/>
      <c r="I21" s="297"/>
      <c r="J21" s="297"/>
      <c r="K21" s="297"/>
      <c r="L21" s="297"/>
      <c r="M21" s="297"/>
      <c r="N21" s="297"/>
      <c r="O21" s="297"/>
      <c r="P21" s="297"/>
      <c r="Q21" s="297"/>
      <c r="R21" s="297"/>
      <c r="S21" s="297"/>
      <c r="T21" s="297"/>
      <c r="U21" s="298"/>
    </row>
    <row r="22" spans="1:21" x14ac:dyDescent="0.35">
      <c r="A22" s="299"/>
      <c r="B22" s="297"/>
      <c r="C22" s="297"/>
      <c r="D22" s="297"/>
      <c r="E22" s="297"/>
      <c r="F22" s="297"/>
      <c r="G22" s="297"/>
      <c r="H22" s="297"/>
      <c r="I22" s="297"/>
      <c r="J22" s="297"/>
      <c r="K22" s="297"/>
      <c r="L22" s="297"/>
      <c r="M22" s="297"/>
      <c r="N22" s="297"/>
      <c r="O22" s="297"/>
      <c r="P22" s="297"/>
      <c r="Q22" s="297"/>
      <c r="R22" s="297"/>
      <c r="S22" s="297"/>
      <c r="T22" s="297"/>
      <c r="U22" s="298"/>
    </row>
    <row r="23" spans="1:21" x14ac:dyDescent="0.35">
      <c r="A23" s="299"/>
      <c r="B23" s="297"/>
      <c r="C23" s="297"/>
      <c r="D23" s="297"/>
      <c r="E23" s="297"/>
      <c r="F23" s="297"/>
      <c r="G23" s="297"/>
      <c r="H23" s="297"/>
      <c r="I23" s="297"/>
      <c r="J23" s="297"/>
      <c r="K23" s="297"/>
      <c r="L23" s="297"/>
      <c r="M23" s="297"/>
      <c r="N23" s="297"/>
      <c r="O23" s="297"/>
      <c r="P23" s="297"/>
      <c r="Q23" s="297"/>
      <c r="R23" s="297"/>
      <c r="S23" s="297"/>
      <c r="T23" s="297"/>
      <c r="U23" s="298"/>
    </row>
    <row r="24" spans="1:21" x14ac:dyDescent="0.35">
      <c r="A24" s="299"/>
      <c r="B24" s="297"/>
      <c r="C24" s="297"/>
      <c r="D24" s="297"/>
      <c r="E24" s="297"/>
      <c r="F24" s="297"/>
      <c r="G24" s="297"/>
      <c r="H24" s="297"/>
      <c r="I24" s="297"/>
      <c r="J24" s="297"/>
      <c r="K24" s="297"/>
      <c r="L24" s="297"/>
      <c r="M24" s="297"/>
      <c r="N24" s="297"/>
      <c r="O24" s="297"/>
      <c r="P24" s="297"/>
      <c r="Q24" s="297"/>
      <c r="R24" s="297"/>
      <c r="S24" s="297"/>
      <c r="T24" s="297"/>
      <c r="U24" s="298"/>
    </row>
    <row r="25" spans="1:21" x14ac:dyDescent="0.35">
      <c r="A25" s="299"/>
      <c r="B25" s="297"/>
      <c r="C25" s="297"/>
      <c r="D25" s="297"/>
      <c r="E25" s="297"/>
      <c r="F25" s="297"/>
      <c r="G25" s="297"/>
      <c r="H25" s="297"/>
      <c r="I25" s="297"/>
      <c r="J25" s="297"/>
      <c r="K25" s="297"/>
      <c r="L25" s="297"/>
      <c r="M25" s="297"/>
      <c r="N25" s="297"/>
      <c r="O25" s="297"/>
      <c r="P25" s="297"/>
      <c r="Q25" s="297"/>
      <c r="R25" s="297"/>
      <c r="S25" s="297"/>
      <c r="T25" s="297"/>
      <c r="U25" s="298"/>
    </row>
    <row r="26" spans="1:21" x14ac:dyDescent="0.35">
      <c r="A26" s="299"/>
      <c r="B26" s="297"/>
      <c r="C26" s="297"/>
      <c r="D26" s="297"/>
      <c r="E26" s="297"/>
      <c r="F26" s="297"/>
      <c r="G26" s="297"/>
      <c r="H26" s="297"/>
      <c r="I26" s="297"/>
      <c r="J26" s="297"/>
      <c r="K26" s="297"/>
      <c r="L26" s="297"/>
      <c r="M26" s="297"/>
      <c r="N26" s="297"/>
      <c r="O26" s="297"/>
      <c r="P26" s="297"/>
      <c r="Q26" s="297"/>
      <c r="R26" s="297"/>
      <c r="S26" s="297"/>
      <c r="T26" s="297"/>
      <c r="U26" s="298"/>
    </row>
    <row r="27" spans="1:21" x14ac:dyDescent="0.35">
      <c r="A27" s="299"/>
      <c r="B27" s="297"/>
      <c r="C27" s="297"/>
      <c r="D27" s="297"/>
      <c r="E27" s="297"/>
      <c r="F27" s="297"/>
      <c r="G27" s="297"/>
      <c r="H27" s="297"/>
      <c r="I27" s="297"/>
      <c r="J27" s="297"/>
      <c r="K27" s="297"/>
      <c r="L27" s="297"/>
      <c r="M27" s="297"/>
      <c r="N27" s="297"/>
      <c r="O27" s="297"/>
      <c r="P27" s="297"/>
      <c r="Q27" s="297"/>
      <c r="R27" s="297"/>
      <c r="S27" s="297"/>
      <c r="T27" s="297"/>
      <c r="U27" s="298"/>
    </row>
    <row r="28" spans="1:21" x14ac:dyDescent="0.35">
      <c r="A28" s="299"/>
      <c r="B28" s="297"/>
      <c r="C28" s="297"/>
      <c r="D28" s="297"/>
      <c r="E28" s="297"/>
      <c r="F28" s="297"/>
      <c r="G28" s="297"/>
      <c r="H28" s="297"/>
      <c r="I28" s="297"/>
      <c r="J28" s="297"/>
      <c r="K28" s="297"/>
      <c r="L28" s="297"/>
      <c r="M28" s="297"/>
      <c r="N28" s="297"/>
      <c r="O28" s="297"/>
      <c r="P28" s="297"/>
      <c r="Q28" s="297"/>
      <c r="R28" s="297"/>
      <c r="S28" s="297"/>
      <c r="T28" s="297"/>
      <c r="U28" s="298"/>
    </row>
    <row r="29" spans="1:21" x14ac:dyDescent="0.35">
      <c r="A29" s="299"/>
      <c r="B29" s="297"/>
      <c r="C29" s="297"/>
      <c r="D29" s="297"/>
      <c r="E29" s="297"/>
      <c r="F29" s="297"/>
      <c r="G29" s="297"/>
      <c r="H29" s="297"/>
      <c r="I29" s="297"/>
      <c r="J29" s="297"/>
      <c r="K29" s="297"/>
      <c r="L29" s="297"/>
      <c r="M29" s="297"/>
      <c r="N29" s="297"/>
      <c r="O29" s="297"/>
      <c r="P29" s="297"/>
      <c r="Q29" s="297"/>
      <c r="R29" s="297"/>
      <c r="S29" s="297"/>
      <c r="T29" s="297"/>
      <c r="U29" s="298"/>
    </row>
    <row r="30" spans="1:21" x14ac:dyDescent="0.35">
      <c r="A30" s="299"/>
      <c r="B30" s="297"/>
      <c r="C30" s="297"/>
      <c r="D30" s="297"/>
      <c r="E30" s="297"/>
      <c r="F30" s="297"/>
      <c r="G30" s="297"/>
      <c r="H30" s="297"/>
      <c r="I30" s="297"/>
      <c r="J30" s="297"/>
      <c r="K30" s="297"/>
      <c r="L30" s="297"/>
      <c r="M30" s="297"/>
      <c r="N30" s="297"/>
      <c r="O30" s="297"/>
      <c r="P30" s="297"/>
      <c r="Q30" s="297"/>
      <c r="R30" s="297"/>
      <c r="S30" s="297"/>
      <c r="T30" s="297"/>
      <c r="U30" s="298"/>
    </row>
    <row r="31" spans="1:21" x14ac:dyDescent="0.35">
      <c r="A31" s="299"/>
      <c r="B31" s="297"/>
      <c r="C31" s="297"/>
      <c r="D31" s="297"/>
      <c r="E31" s="297"/>
      <c r="F31" s="297"/>
      <c r="G31" s="297"/>
      <c r="H31" s="297"/>
      <c r="I31" s="297"/>
      <c r="J31" s="297"/>
      <c r="K31" s="297"/>
      <c r="L31" s="297"/>
      <c r="M31" s="297"/>
      <c r="N31" s="297"/>
      <c r="O31" s="297"/>
      <c r="P31" s="297"/>
      <c r="Q31" s="297"/>
      <c r="R31" s="297"/>
      <c r="S31" s="297"/>
      <c r="T31" s="297"/>
      <c r="U31" s="298"/>
    </row>
    <row r="32" spans="1:21" ht="15" thickBot="1" x14ac:dyDescent="0.4">
      <c r="A32" s="300"/>
      <c r="B32" s="301"/>
      <c r="C32" s="301"/>
      <c r="D32" s="301"/>
      <c r="E32" s="301"/>
      <c r="F32" s="301"/>
      <c r="G32" s="301"/>
      <c r="H32" s="301"/>
      <c r="I32" s="301"/>
      <c r="J32" s="301"/>
      <c r="K32" s="301"/>
      <c r="L32" s="301"/>
      <c r="M32" s="301"/>
      <c r="N32" s="301"/>
      <c r="O32" s="301"/>
      <c r="P32" s="301"/>
      <c r="Q32" s="301"/>
      <c r="R32" s="301"/>
      <c r="S32" s="301"/>
      <c r="T32" s="301"/>
      <c r="U32" s="302"/>
    </row>
    <row r="33" spans="1:22" x14ac:dyDescent="0.35">
      <c r="A33" s="270" t="s">
        <v>262</v>
      </c>
      <c r="B33" s="271"/>
      <c r="C33" s="271"/>
      <c r="D33" s="271"/>
      <c r="E33" s="271"/>
      <c r="F33" s="271"/>
      <c r="G33" s="271"/>
      <c r="H33" s="271"/>
      <c r="I33" s="271"/>
      <c r="J33" s="271"/>
      <c r="K33" s="271"/>
      <c r="L33" s="271"/>
      <c r="M33" s="271"/>
      <c r="N33" s="271"/>
      <c r="O33" s="271"/>
      <c r="P33" s="271"/>
      <c r="Q33" s="271"/>
      <c r="R33" s="271"/>
      <c r="S33" s="271"/>
      <c r="T33" s="271"/>
      <c r="U33" s="272"/>
    </row>
    <row r="34" spans="1:22" ht="14" customHeight="1" x14ac:dyDescent="0.35">
      <c r="A34" s="308"/>
      <c r="B34" s="309"/>
      <c r="C34" s="309"/>
      <c r="D34" s="309"/>
      <c r="E34" s="309"/>
      <c r="F34" s="309"/>
      <c r="G34" s="309"/>
      <c r="H34" s="309"/>
      <c r="I34" s="309"/>
      <c r="J34" s="309"/>
      <c r="K34" s="309"/>
      <c r="L34" s="309"/>
      <c r="M34" s="309"/>
      <c r="N34" s="309"/>
      <c r="O34" s="309"/>
      <c r="P34" s="309"/>
      <c r="Q34" s="309"/>
      <c r="R34" s="309"/>
      <c r="S34" s="309"/>
      <c r="T34" s="309"/>
      <c r="U34" s="310"/>
    </row>
    <row r="35" spans="1:22" ht="35.5" customHeight="1" x14ac:dyDescent="0.35">
      <c r="A35" s="323" t="s">
        <v>184</v>
      </c>
      <c r="B35" s="312"/>
      <c r="C35" s="311" t="s">
        <v>185</v>
      </c>
      <c r="D35" s="312"/>
      <c r="E35" s="311" t="s">
        <v>181</v>
      </c>
      <c r="F35" s="312"/>
      <c r="G35" s="311" t="s">
        <v>182</v>
      </c>
      <c r="H35" s="312"/>
      <c r="I35" s="311" t="s">
        <v>205</v>
      </c>
      <c r="J35" s="312"/>
      <c r="K35" s="311" t="s">
        <v>183</v>
      </c>
      <c r="L35" s="312"/>
      <c r="M35" s="311" t="s">
        <v>187</v>
      </c>
      <c r="N35" s="312"/>
      <c r="O35" s="311" t="s">
        <v>186</v>
      </c>
      <c r="P35" s="312"/>
      <c r="Q35" s="311" t="s">
        <v>188</v>
      </c>
      <c r="R35" s="313"/>
      <c r="S35" s="21" t="s">
        <v>189</v>
      </c>
      <c r="T35" s="21" t="s">
        <v>190</v>
      </c>
      <c r="U35" s="24" t="s">
        <v>191</v>
      </c>
      <c r="V35" s="19"/>
    </row>
    <row r="36" spans="1:22" x14ac:dyDescent="0.35">
      <c r="A36" s="327" t="s">
        <v>378</v>
      </c>
      <c r="B36" s="315"/>
      <c r="C36" s="314" t="s">
        <v>379</v>
      </c>
      <c r="D36" s="315"/>
      <c r="E36" s="314" t="s">
        <v>380</v>
      </c>
      <c r="F36" s="315"/>
      <c r="G36" s="314" t="s">
        <v>382</v>
      </c>
      <c r="H36" s="315"/>
      <c r="I36" s="314" t="s">
        <v>377</v>
      </c>
      <c r="J36" s="315"/>
      <c r="K36" s="314"/>
      <c r="L36" s="315"/>
      <c r="M36" s="314" t="s">
        <v>381</v>
      </c>
      <c r="N36" s="315"/>
      <c r="O36" s="314"/>
      <c r="P36" s="315"/>
      <c r="Q36" s="314"/>
      <c r="R36" s="316"/>
      <c r="S36" s="22"/>
      <c r="T36" s="22"/>
      <c r="U36" s="25" t="s">
        <v>383</v>
      </c>
      <c r="V36" s="20"/>
    </row>
    <row r="37" spans="1:22" x14ac:dyDescent="0.35">
      <c r="A37" s="328" t="s">
        <v>385</v>
      </c>
      <c r="B37" s="329"/>
      <c r="C37" s="314" t="s">
        <v>386</v>
      </c>
      <c r="D37" s="315"/>
      <c r="E37" s="314" t="s">
        <v>387</v>
      </c>
      <c r="F37" s="315"/>
      <c r="G37" s="314" t="s">
        <v>389</v>
      </c>
      <c r="H37" s="315"/>
      <c r="I37" s="314" t="s">
        <v>384</v>
      </c>
      <c r="J37" s="315"/>
      <c r="K37" s="314"/>
      <c r="L37" s="315"/>
      <c r="M37" s="314" t="s">
        <v>381</v>
      </c>
      <c r="N37" s="315"/>
      <c r="O37" s="314"/>
      <c r="P37" s="315"/>
      <c r="Q37" s="314"/>
      <c r="R37" s="316"/>
      <c r="S37" s="23"/>
      <c r="T37" s="23"/>
      <c r="U37" s="26" t="s">
        <v>388</v>
      </c>
      <c r="V37" s="19"/>
    </row>
    <row r="38" spans="1:22" x14ac:dyDescent="0.35">
      <c r="A38" s="327"/>
      <c r="B38" s="315"/>
      <c r="C38" s="314"/>
      <c r="D38" s="315"/>
      <c r="E38" s="314"/>
      <c r="F38" s="315"/>
      <c r="G38" s="314"/>
      <c r="H38" s="315"/>
      <c r="I38" s="314"/>
      <c r="J38" s="315"/>
      <c r="K38" s="314"/>
      <c r="L38" s="315"/>
      <c r="M38" s="314"/>
      <c r="N38" s="315"/>
      <c r="O38" s="314"/>
      <c r="P38" s="315"/>
      <c r="Q38" s="314"/>
      <c r="R38" s="316"/>
      <c r="S38" s="23"/>
      <c r="T38" s="23"/>
      <c r="U38" s="26"/>
      <c r="V38" s="19"/>
    </row>
    <row r="39" spans="1:22" x14ac:dyDescent="0.35">
      <c r="A39" s="327"/>
      <c r="B39" s="315"/>
      <c r="C39" s="314"/>
      <c r="D39" s="315"/>
      <c r="E39" s="314"/>
      <c r="F39" s="315"/>
      <c r="G39" s="314"/>
      <c r="H39" s="315"/>
      <c r="I39" s="314"/>
      <c r="J39" s="315"/>
      <c r="K39" s="314"/>
      <c r="L39" s="315"/>
      <c r="M39" s="314"/>
      <c r="N39" s="315"/>
      <c r="O39" s="314"/>
      <c r="P39" s="315"/>
      <c r="Q39" s="314"/>
      <c r="R39" s="316"/>
      <c r="S39" s="23"/>
      <c r="T39" s="23"/>
      <c r="U39" s="26"/>
      <c r="V39" s="19"/>
    </row>
    <row r="40" spans="1:22" x14ac:dyDescent="0.35">
      <c r="A40" s="327"/>
      <c r="B40" s="315"/>
      <c r="C40" s="314"/>
      <c r="D40" s="315"/>
      <c r="E40" s="314"/>
      <c r="F40" s="315"/>
      <c r="G40" s="314"/>
      <c r="H40" s="315"/>
      <c r="I40" s="314"/>
      <c r="J40" s="315"/>
      <c r="K40" s="314"/>
      <c r="L40" s="315"/>
      <c r="M40" s="314"/>
      <c r="N40" s="315"/>
      <c r="O40" s="314"/>
      <c r="P40" s="315"/>
      <c r="Q40" s="314"/>
      <c r="R40" s="316"/>
      <c r="S40" s="23"/>
      <c r="T40" s="23"/>
      <c r="U40" s="26"/>
      <c r="V40" s="19"/>
    </row>
    <row r="41" spans="1:22" x14ac:dyDescent="0.35">
      <c r="A41" s="327"/>
      <c r="B41" s="315"/>
      <c r="C41" s="314"/>
      <c r="D41" s="315"/>
      <c r="E41" s="314"/>
      <c r="F41" s="315"/>
      <c r="G41" s="314"/>
      <c r="H41" s="315"/>
      <c r="I41" s="314"/>
      <c r="J41" s="315"/>
      <c r="K41" s="314"/>
      <c r="L41" s="315"/>
      <c r="M41" s="314"/>
      <c r="N41" s="315"/>
      <c r="O41" s="314"/>
      <c r="P41" s="315"/>
      <c r="Q41" s="314"/>
      <c r="R41" s="316"/>
      <c r="S41" s="23"/>
      <c r="T41" s="23"/>
      <c r="U41" s="26"/>
      <c r="V41" s="19"/>
    </row>
    <row r="42" spans="1:22" x14ac:dyDescent="0.35">
      <c r="A42" s="327"/>
      <c r="B42" s="315"/>
      <c r="C42" s="314"/>
      <c r="D42" s="315"/>
      <c r="E42" s="314"/>
      <c r="F42" s="315"/>
      <c r="G42" s="314"/>
      <c r="H42" s="315"/>
      <c r="I42" s="314"/>
      <c r="J42" s="315"/>
      <c r="K42" s="314"/>
      <c r="L42" s="315"/>
      <c r="M42" s="314"/>
      <c r="N42" s="315"/>
      <c r="O42" s="314"/>
      <c r="P42" s="315"/>
      <c r="Q42" s="314"/>
      <c r="R42" s="316"/>
      <c r="S42" s="23"/>
      <c r="T42" s="23"/>
      <c r="U42" s="26"/>
      <c r="V42" s="19"/>
    </row>
    <row r="43" spans="1:22" x14ac:dyDescent="0.35">
      <c r="A43" s="327"/>
      <c r="B43" s="315"/>
      <c r="C43" s="314"/>
      <c r="D43" s="315"/>
      <c r="E43" s="314"/>
      <c r="F43" s="315"/>
      <c r="G43" s="314"/>
      <c r="H43" s="315"/>
      <c r="I43" s="314"/>
      <c r="J43" s="315"/>
      <c r="K43" s="314"/>
      <c r="L43" s="315"/>
      <c r="M43" s="314"/>
      <c r="N43" s="315"/>
      <c r="O43" s="314"/>
      <c r="P43" s="315"/>
      <c r="Q43" s="314"/>
      <c r="R43" s="316"/>
      <c r="S43" s="23"/>
      <c r="T43" s="23"/>
      <c r="U43" s="26"/>
      <c r="V43" s="19"/>
    </row>
    <row r="44" spans="1:22" x14ac:dyDescent="0.35">
      <c r="A44" s="330"/>
      <c r="B44" s="307"/>
      <c r="C44" s="306"/>
      <c r="D44" s="307"/>
      <c r="E44" s="306"/>
      <c r="F44" s="307"/>
      <c r="G44" s="306"/>
      <c r="H44" s="307"/>
      <c r="I44" s="306"/>
      <c r="J44" s="307"/>
      <c r="K44" s="306"/>
      <c r="L44" s="307"/>
      <c r="M44" s="306"/>
      <c r="N44" s="307"/>
      <c r="O44" s="306"/>
      <c r="P44" s="307"/>
      <c r="Q44" s="306"/>
      <c r="R44" s="326"/>
      <c r="S44" s="27"/>
      <c r="T44" s="27"/>
      <c r="U44" s="28"/>
      <c r="V44" s="19"/>
    </row>
    <row r="45" spans="1:22" x14ac:dyDescent="0.35">
      <c r="S45" s="19"/>
      <c r="T45" s="19"/>
    </row>
    <row r="46" spans="1:22" ht="55.25" customHeight="1" x14ac:dyDescent="0.35">
      <c r="A46" s="324" t="s">
        <v>342</v>
      </c>
      <c r="B46" s="325"/>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C10" sqref="C10"/>
    </sheetView>
  </sheetViews>
  <sheetFormatPr baseColWidth="10" defaultRowHeight="14.5" x14ac:dyDescent="0.35"/>
  <cols>
    <col min="1" max="1" width="25.81640625" customWidth="1"/>
    <col min="2" max="2" width="16.36328125" customWidth="1"/>
    <col min="3" max="3" width="25.453125" customWidth="1"/>
    <col min="4" max="4" width="28.6328125" customWidth="1"/>
    <col min="5" max="5" width="17.6328125" customWidth="1"/>
    <col min="7" max="7" width="30.1796875" customWidth="1"/>
    <col min="8" max="8" width="22" customWidth="1"/>
    <col min="9" max="9" width="21" customWidth="1"/>
    <col min="10" max="10" width="17.1796875" customWidth="1"/>
    <col min="11" max="11" width="17.81640625" customWidth="1"/>
    <col min="12" max="12" width="24.453125" customWidth="1"/>
  </cols>
  <sheetData>
    <row r="1" spans="1:12" s="30" customFormat="1" ht="24.75" customHeight="1" thickBot="1" x14ac:dyDescent="0.4">
      <c r="A1" s="336" t="s">
        <v>330</v>
      </c>
      <c r="B1" s="337"/>
      <c r="C1" s="337"/>
      <c r="D1" s="337"/>
      <c r="E1" s="337"/>
      <c r="F1" s="337"/>
      <c r="G1" s="337"/>
      <c r="H1" s="337"/>
      <c r="I1" s="337"/>
      <c r="J1" s="337"/>
      <c r="K1" s="337"/>
      <c r="L1" s="338"/>
    </row>
    <row r="2" spans="1:12" ht="24.75" customHeight="1" thickBot="1" x14ac:dyDescent="0.4">
      <c r="A2" s="333" t="s">
        <v>321</v>
      </c>
      <c r="B2" s="334"/>
      <c r="C2" s="334"/>
      <c r="D2" s="334"/>
      <c r="E2" s="335"/>
      <c r="F2" s="178"/>
      <c r="G2" s="339" t="s">
        <v>322</v>
      </c>
      <c r="H2" s="340"/>
      <c r="I2" s="340"/>
      <c r="J2" s="340"/>
      <c r="K2" s="340"/>
      <c r="L2" s="341"/>
    </row>
    <row r="3" spans="1:12" ht="36.75" customHeight="1" thickBot="1" x14ac:dyDescent="0.4">
      <c r="A3" s="197" t="s">
        <v>331</v>
      </c>
      <c r="B3" s="197" t="s">
        <v>323</v>
      </c>
      <c r="C3" s="198" t="s">
        <v>10</v>
      </c>
      <c r="D3" s="199" t="s">
        <v>11</v>
      </c>
      <c r="E3" s="200" t="s">
        <v>12</v>
      </c>
      <c r="F3" s="201"/>
      <c r="G3" s="197" t="s">
        <v>331</v>
      </c>
      <c r="H3" s="197" t="s">
        <v>324</v>
      </c>
      <c r="I3" s="202" t="s">
        <v>13</v>
      </c>
      <c r="J3" s="203" t="s">
        <v>11</v>
      </c>
      <c r="K3" s="203" t="s">
        <v>12</v>
      </c>
      <c r="L3" s="204" t="s">
        <v>173</v>
      </c>
    </row>
    <row r="4" spans="1:12" ht="17" customHeight="1" x14ac:dyDescent="0.35">
      <c r="A4" s="342" t="s">
        <v>401</v>
      </c>
      <c r="B4" s="343"/>
      <c r="C4" s="232" t="s">
        <v>363</v>
      </c>
      <c r="D4" s="233" t="s">
        <v>364</v>
      </c>
      <c r="E4" s="247" t="s">
        <v>402</v>
      </c>
      <c r="F4" s="179"/>
      <c r="G4" s="181"/>
      <c r="H4" s="181"/>
      <c r="I4" s="182"/>
      <c r="J4" s="180"/>
      <c r="K4" s="180"/>
      <c r="L4" s="183"/>
    </row>
    <row r="5" spans="1:12" x14ac:dyDescent="0.35">
      <c r="A5" s="331" t="s">
        <v>403</v>
      </c>
      <c r="B5" s="332"/>
      <c r="C5" s="234" t="s">
        <v>363</v>
      </c>
      <c r="D5" s="235" t="s">
        <v>365</v>
      </c>
      <c r="E5" s="237" t="s">
        <v>404</v>
      </c>
      <c r="F5" s="179"/>
      <c r="G5" s="185"/>
      <c r="H5" s="185"/>
      <c r="I5" s="186"/>
      <c r="J5" s="184"/>
      <c r="K5" s="184"/>
      <c r="L5" s="187"/>
    </row>
    <row r="6" spans="1:12" x14ac:dyDescent="0.35">
      <c r="A6" s="331" t="s">
        <v>405</v>
      </c>
      <c r="B6" s="332"/>
      <c r="C6" s="234" t="s">
        <v>363</v>
      </c>
      <c r="D6" s="235" t="s">
        <v>366</v>
      </c>
      <c r="E6" s="237" t="s">
        <v>404</v>
      </c>
      <c r="F6" s="179"/>
      <c r="G6" s="185"/>
      <c r="H6" s="185"/>
      <c r="I6" s="186"/>
      <c r="J6" s="184"/>
      <c r="K6" s="184"/>
      <c r="L6" s="187"/>
    </row>
    <row r="7" spans="1:12" x14ac:dyDescent="0.35">
      <c r="A7" s="331" t="s">
        <v>406</v>
      </c>
      <c r="B7" s="332"/>
      <c r="C7" s="234" t="s">
        <v>363</v>
      </c>
      <c r="D7" s="235" t="s">
        <v>367</v>
      </c>
      <c r="E7" s="237" t="s">
        <v>404</v>
      </c>
      <c r="F7" s="179"/>
      <c r="G7" s="185"/>
      <c r="H7" s="185"/>
      <c r="I7" s="186"/>
      <c r="J7" s="184"/>
      <c r="K7" s="184"/>
      <c r="L7" s="187"/>
    </row>
    <row r="8" spans="1:12" x14ac:dyDescent="0.35">
      <c r="A8" s="331" t="s">
        <v>407</v>
      </c>
      <c r="B8" s="332"/>
      <c r="C8" s="234" t="s">
        <v>363</v>
      </c>
      <c r="D8" s="235" t="s">
        <v>368</v>
      </c>
      <c r="E8" s="237" t="s">
        <v>408</v>
      </c>
      <c r="F8" s="179"/>
      <c r="G8" s="185"/>
      <c r="H8" s="185"/>
      <c r="I8" s="186"/>
      <c r="J8" s="184"/>
      <c r="K8" s="184"/>
      <c r="L8" s="187"/>
    </row>
    <row r="9" spans="1:12" x14ac:dyDescent="0.35">
      <c r="A9" s="331" t="s">
        <v>409</v>
      </c>
      <c r="B9" s="332"/>
      <c r="C9" s="234" t="s">
        <v>363</v>
      </c>
      <c r="D9" s="235" t="s">
        <v>369</v>
      </c>
      <c r="E9" s="237" t="s">
        <v>404</v>
      </c>
      <c r="F9" s="179"/>
      <c r="G9" s="188"/>
      <c r="H9" s="188"/>
      <c r="I9" s="189"/>
      <c r="J9" s="190"/>
      <c r="K9" s="190"/>
      <c r="L9" s="187"/>
    </row>
    <row r="10" spans="1:12" ht="29" x14ac:dyDescent="0.35">
      <c r="A10" s="236" t="s">
        <v>410</v>
      </c>
      <c r="B10" s="235"/>
      <c r="C10" s="184" t="s">
        <v>411</v>
      </c>
      <c r="D10" s="235" t="s">
        <v>438</v>
      </c>
      <c r="E10" s="237" t="s">
        <v>402</v>
      </c>
      <c r="F10" s="179"/>
      <c r="G10" s="191"/>
      <c r="H10" s="191"/>
      <c r="I10" s="189"/>
      <c r="J10" s="190"/>
      <c r="K10" s="190"/>
      <c r="L10" s="187"/>
    </row>
    <row r="11" spans="1:12" ht="29.5" thickBot="1" x14ac:dyDescent="0.4">
      <c r="A11" s="236" t="s">
        <v>412</v>
      </c>
      <c r="B11" s="238" t="s">
        <v>413</v>
      </c>
      <c r="C11" s="184" t="s">
        <v>363</v>
      </c>
      <c r="D11" s="235" t="s">
        <v>414</v>
      </c>
      <c r="E11" s="237" t="s">
        <v>408</v>
      </c>
      <c r="F11" s="179"/>
      <c r="G11" s="192"/>
      <c r="H11" s="193"/>
      <c r="I11" s="194"/>
      <c r="J11" s="195"/>
      <c r="K11" s="195"/>
      <c r="L11" s="196"/>
    </row>
    <row r="12" spans="1:12" x14ac:dyDescent="0.35">
      <c r="A12" s="239" t="s">
        <v>415</v>
      </c>
      <c r="B12" s="240" t="s">
        <v>413</v>
      </c>
      <c r="C12" s="240" t="s">
        <v>363</v>
      </c>
      <c r="D12" s="241" t="s">
        <v>416</v>
      </c>
      <c r="E12" s="248" t="s">
        <v>402</v>
      </c>
      <c r="G12" s="3"/>
      <c r="H12" s="3"/>
      <c r="I12" s="3"/>
      <c r="J12" s="3"/>
    </row>
    <row r="13" spans="1:12" x14ac:dyDescent="0.35">
      <c r="A13" s="239" t="s">
        <v>417</v>
      </c>
      <c r="B13" s="240" t="s">
        <v>413</v>
      </c>
      <c r="C13" s="240" t="s">
        <v>363</v>
      </c>
      <c r="D13" s="241" t="s">
        <v>418</v>
      </c>
      <c r="E13" s="248" t="s">
        <v>408</v>
      </c>
      <c r="G13" s="3"/>
      <c r="H13" s="3"/>
      <c r="I13" s="3"/>
      <c r="J13" s="3"/>
    </row>
    <row r="14" spans="1:12" x14ac:dyDescent="0.35">
      <c r="A14" s="239" t="s">
        <v>419</v>
      </c>
      <c r="B14" s="240" t="s">
        <v>413</v>
      </c>
      <c r="C14" s="240" t="s">
        <v>363</v>
      </c>
      <c r="D14" s="241" t="s">
        <v>420</v>
      </c>
      <c r="E14" s="248" t="s">
        <v>404</v>
      </c>
      <c r="G14" s="3"/>
      <c r="H14" s="3"/>
      <c r="I14" s="3"/>
      <c r="J14" s="3"/>
    </row>
    <row r="15" spans="1:12" x14ac:dyDescent="0.35">
      <c r="A15" s="239" t="s">
        <v>421</v>
      </c>
      <c r="B15" s="240" t="s">
        <v>413</v>
      </c>
      <c r="C15" s="240" t="s">
        <v>363</v>
      </c>
      <c r="D15" s="241" t="s">
        <v>422</v>
      </c>
      <c r="E15" s="248" t="s">
        <v>408</v>
      </c>
      <c r="G15" s="3"/>
      <c r="H15" s="3"/>
      <c r="I15" s="3"/>
      <c r="J15" s="3"/>
    </row>
    <row r="16" spans="1:12" ht="15.5" x14ac:dyDescent="0.35">
      <c r="A16" s="242" t="s">
        <v>423</v>
      </c>
      <c r="B16" s="240" t="s">
        <v>413</v>
      </c>
      <c r="C16" s="240" t="s">
        <v>363</v>
      </c>
      <c r="D16" s="243" t="s">
        <v>424</v>
      </c>
      <c r="E16" s="248" t="s">
        <v>408</v>
      </c>
      <c r="G16" s="3"/>
      <c r="H16" s="3"/>
      <c r="I16" s="3"/>
      <c r="J16" s="3"/>
    </row>
    <row r="17" spans="1:10" x14ac:dyDescent="0.35">
      <c r="A17" s="239" t="s">
        <v>425</v>
      </c>
      <c r="B17" s="240" t="s">
        <v>413</v>
      </c>
      <c r="C17" s="240" t="s">
        <v>363</v>
      </c>
      <c r="D17" s="241" t="s">
        <v>426</v>
      </c>
      <c r="E17" s="248" t="s">
        <v>408</v>
      </c>
      <c r="G17" s="3"/>
      <c r="H17" s="3"/>
      <c r="I17" s="3"/>
      <c r="J17" s="3"/>
    </row>
    <row r="18" spans="1:10" x14ac:dyDescent="0.35">
      <c r="A18" s="239" t="s">
        <v>427</v>
      </c>
      <c r="B18" s="240" t="s">
        <v>413</v>
      </c>
      <c r="C18" s="240" t="s">
        <v>363</v>
      </c>
      <c r="D18" s="241" t="s">
        <v>428</v>
      </c>
      <c r="E18" s="248" t="s">
        <v>408</v>
      </c>
      <c r="G18" s="3"/>
      <c r="H18" s="3"/>
      <c r="I18" s="3"/>
      <c r="J18" s="3"/>
    </row>
    <row r="19" spans="1:10" x14ac:dyDescent="0.35">
      <c r="A19" s="239" t="s">
        <v>429</v>
      </c>
      <c r="B19" s="240" t="s">
        <v>413</v>
      </c>
      <c r="C19" s="240" t="s">
        <v>363</v>
      </c>
      <c r="D19" s="241" t="s">
        <v>430</v>
      </c>
      <c r="E19" s="248" t="s">
        <v>431</v>
      </c>
      <c r="G19" s="3"/>
      <c r="H19" s="3"/>
      <c r="I19" s="3"/>
      <c r="J19" s="3"/>
    </row>
    <row r="20" spans="1:10" x14ac:dyDescent="0.35">
      <c r="A20" s="239" t="s">
        <v>432</v>
      </c>
      <c r="B20" s="240" t="s">
        <v>413</v>
      </c>
      <c r="C20" s="240" t="s">
        <v>363</v>
      </c>
      <c r="D20" s="241" t="s">
        <v>433</v>
      </c>
      <c r="E20" s="248" t="s">
        <v>431</v>
      </c>
      <c r="G20" s="3"/>
      <c r="H20" s="3"/>
      <c r="I20" s="3"/>
      <c r="J20" s="3"/>
    </row>
    <row r="21" spans="1:10" ht="15.5" x14ac:dyDescent="0.35">
      <c r="A21" s="242" t="s">
        <v>434</v>
      </c>
      <c r="B21" s="240" t="s">
        <v>413</v>
      </c>
      <c r="C21" s="240" t="s">
        <v>363</v>
      </c>
      <c r="D21" s="241" t="s">
        <v>435</v>
      </c>
      <c r="E21" s="248" t="s">
        <v>431</v>
      </c>
      <c r="G21" s="3"/>
      <c r="H21" s="3"/>
      <c r="I21" s="3"/>
      <c r="J21" s="3"/>
    </row>
    <row r="22" spans="1:10" ht="16" thickBot="1" x14ac:dyDescent="0.4">
      <c r="A22" s="244" t="s">
        <v>436</v>
      </c>
      <c r="B22" s="245" t="s">
        <v>413</v>
      </c>
      <c r="C22" s="245" t="s">
        <v>363</v>
      </c>
      <c r="D22" s="246" t="s">
        <v>437</v>
      </c>
      <c r="E22" s="249" t="s">
        <v>431</v>
      </c>
      <c r="G22" s="3"/>
      <c r="H22" s="3"/>
      <c r="I22" s="3"/>
      <c r="J22" s="3"/>
    </row>
    <row r="23" spans="1:10" x14ac:dyDescent="0.35">
      <c r="A23" s="3"/>
      <c r="B23" s="3"/>
      <c r="C23" s="3"/>
      <c r="D23" s="3"/>
      <c r="E23" s="3"/>
      <c r="G23" s="3"/>
      <c r="H23" s="3"/>
      <c r="I23" s="3"/>
      <c r="J23" s="3"/>
    </row>
    <row r="24" spans="1:10" x14ac:dyDescent="0.35">
      <c r="A24" s="3"/>
      <c r="B24" s="3"/>
      <c r="C24" s="3"/>
      <c r="D24" s="3"/>
      <c r="E24" s="3"/>
      <c r="G24" s="3"/>
      <c r="H24" s="3"/>
      <c r="I24" s="3"/>
      <c r="J24" s="3"/>
    </row>
    <row r="25" spans="1:10" x14ac:dyDescent="0.35">
      <c r="A25" s="3"/>
      <c r="B25" s="3"/>
      <c r="C25" s="3"/>
      <c r="D25" s="3"/>
      <c r="E25" s="3"/>
      <c r="G25" s="3"/>
      <c r="H25" s="3"/>
      <c r="I25" s="3"/>
      <c r="J25" s="3"/>
    </row>
    <row r="26" spans="1:10" x14ac:dyDescent="0.35">
      <c r="A26" s="3"/>
      <c r="B26" s="3"/>
      <c r="C26" s="3"/>
      <c r="D26" s="3"/>
      <c r="E26" s="3"/>
      <c r="G26" s="3"/>
      <c r="H26" s="3"/>
      <c r="I26" s="3"/>
      <c r="J26" s="3"/>
    </row>
    <row r="27" spans="1:10" x14ac:dyDescent="0.35">
      <c r="A27" s="3"/>
      <c r="B27" s="3"/>
      <c r="C27" s="3"/>
      <c r="D27" s="3"/>
      <c r="E27" s="3"/>
      <c r="G27" s="3"/>
      <c r="H27" s="3"/>
      <c r="I27" s="3"/>
      <c r="J27" s="3"/>
    </row>
    <row r="28" spans="1:10" x14ac:dyDescent="0.35">
      <c r="A28" s="3"/>
      <c r="B28" s="3"/>
      <c r="C28" s="3"/>
      <c r="D28" s="3"/>
      <c r="E28" s="3"/>
      <c r="G28" s="3"/>
      <c r="H28" s="3"/>
      <c r="I28" s="3"/>
      <c r="J28" s="3"/>
    </row>
    <row r="29" spans="1:10" x14ac:dyDescent="0.35">
      <c r="A29" s="3"/>
      <c r="B29" s="3"/>
      <c r="C29" s="3"/>
      <c r="D29" s="3"/>
      <c r="E29" s="3"/>
      <c r="G29" s="3"/>
      <c r="H29" s="3"/>
      <c r="I29" s="3"/>
      <c r="J29" s="3"/>
    </row>
    <row r="30" spans="1:10" x14ac:dyDescent="0.35">
      <c r="A30" s="3"/>
      <c r="B30" s="3"/>
      <c r="C30" s="3"/>
      <c r="D30" s="3"/>
      <c r="E30" s="3"/>
      <c r="G30" s="3"/>
      <c r="H30" s="3"/>
      <c r="I30" s="3"/>
      <c r="J30" s="3"/>
    </row>
    <row r="31" spans="1:10" x14ac:dyDescent="0.35">
      <c r="A31" s="3"/>
      <c r="B31" s="3"/>
      <c r="C31" s="3"/>
      <c r="D31" s="3"/>
      <c r="E31" s="3"/>
      <c r="G31" s="3"/>
      <c r="H31" s="3"/>
      <c r="I31" s="3"/>
      <c r="J31" s="3"/>
    </row>
    <row r="32" spans="1:10"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A40" s="3"/>
      <c r="B40" s="3"/>
      <c r="C40" s="3"/>
      <c r="D40" s="3"/>
      <c r="E40" s="3"/>
      <c r="G40" s="3"/>
      <c r="H40" s="3"/>
      <c r="I40" s="3"/>
      <c r="J40" s="3"/>
    </row>
    <row r="41" spans="1:10" x14ac:dyDescent="0.35">
      <c r="A41" s="3"/>
      <c r="B41" s="3"/>
      <c r="C41" s="3"/>
      <c r="D41" s="3"/>
      <c r="E41" s="3"/>
      <c r="G41" s="3"/>
      <c r="H41" s="3"/>
      <c r="I41" s="3"/>
      <c r="J41" s="3"/>
    </row>
    <row r="42" spans="1:10" x14ac:dyDescent="0.35">
      <c r="A42" s="3"/>
      <c r="B42" s="3"/>
      <c r="C42" s="3"/>
      <c r="D42" s="3"/>
      <c r="E42" s="3"/>
      <c r="G42" s="3"/>
      <c r="H42" s="3"/>
      <c r="I42" s="3"/>
      <c r="J42" s="3"/>
    </row>
    <row r="43" spans="1:10" x14ac:dyDescent="0.35">
      <c r="A43" s="3"/>
      <c r="B43" s="3"/>
      <c r="C43" s="3"/>
      <c r="D43" s="3"/>
      <c r="E43" s="3"/>
      <c r="G43" s="3"/>
      <c r="H43" s="3"/>
      <c r="I43" s="3"/>
      <c r="J43" s="3"/>
    </row>
    <row r="44" spans="1:10" x14ac:dyDescent="0.35">
      <c r="A44" s="3"/>
      <c r="B44" s="3"/>
      <c r="C44" s="3"/>
      <c r="D44" s="3"/>
      <c r="E44" s="3"/>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row r="51" spans="7:10" x14ac:dyDescent="0.35">
      <c r="G51" s="3"/>
      <c r="H51" s="3"/>
      <c r="I51" s="3"/>
      <c r="J51" s="3"/>
    </row>
    <row r="52" spans="7:10" x14ac:dyDescent="0.35">
      <c r="G52" s="3"/>
      <c r="H52" s="3"/>
      <c r="I52" s="3"/>
      <c r="J52" s="3"/>
    </row>
    <row r="53" spans="7:10" x14ac:dyDescent="0.35">
      <c r="G53" s="3"/>
      <c r="H53" s="3"/>
      <c r="I53" s="3"/>
      <c r="J53" s="3"/>
    </row>
    <row r="54" spans="7:10" x14ac:dyDescent="0.35">
      <c r="G54" s="3"/>
      <c r="H54" s="3"/>
      <c r="I54" s="3"/>
      <c r="J54" s="3"/>
    </row>
  </sheetData>
  <mergeCells count="9">
    <mergeCell ref="A7:B7"/>
    <mergeCell ref="A8:B8"/>
    <mergeCell ref="A9:B9"/>
    <mergeCell ref="A2:E2"/>
    <mergeCell ref="A1:L1"/>
    <mergeCell ref="G2:L2"/>
    <mergeCell ref="A4:B4"/>
    <mergeCell ref="A5:B5"/>
    <mergeCell ref="A6:B6"/>
  </mergeCells>
  <dataValidations count="1">
    <dataValidation type="list" allowBlank="1" showInputMessage="1" showErrorMessage="1" sqref="B4:B9 B11" xr:uid="{092AEAB0-E1A7-C64A-9F17-D4EA496DCB2E}">
      <formula1>"E/C, E (PRAG ou PRCE), C, ATER, PUPH/MCUPH"</formula1>
    </dataValidation>
  </dataValidations>
  <hyperlinks>
    <hyperlink ref="D5" r:id="rId1" xr:uid="{81E7F329-981C-8541-9544-4BD6A1E2ED02}"/>
    <hyperlink ref="D4" r:id="rId2" xr:uid="{73FB1D34-06FE-714C-BC38-1D315E304887}"/>
    <hyperlink ref="D6" r:id="rId3" xr:uid="{FB780F85-00EE-2448-BBD8-4BA0D6885441}"/>
    <hyperlink ref="D7" r:id="rId4" xr:uid="{1A699533-5559-C048-A7A4-E2A11CD2EC56}"/>
    <hyperlink ref="D8" r:id="rId5" xr:uid="{0E8D8636-D7B3-BD4F-80EE-81655631C31C}"/>
    <hyperlink ref="D9" r:id="rId6" xr:uid="{08936D35-2D1C-CD43-A335-F4FE07F7CD68}"/>
    <hyperlink ref="D11" r:id="rId7" xr:uid="{5D57C0FE-45A8-F44D-A890-06E4A10AA6BB}"/>
    <hyperlink ref="D12" r:id="rId8" xr:uid="{F13C5D30-C1AB-F64A-AC48-8805AF8F61D7}"/>
    <hyperlink ref="D13" r:id="rId9" xr:uid="{AC616DA4-08F6-2648-88C7-80CA2E06530F}"/>
    <hyperlink ref="D14" r:id="rId10" xr:uid="{B57C4203-E6BA-8B46-BB7B-540C8CAC2025}"/>
    <hyperlink ref="D15" r:id="rId11" xr:uid="{AB4D19A5-40A6-D744-960A-97BB4234195A}"/>
    <hyperlink ref="D16" r:id="rId12" xr:uid="{FD95B6EA-981C-3649-B2D5-E30D2E08EBD6}"/>
    <hyperlink ref="D17" r:id="rId13" xr:uid="{D5752A94-46F4-6E44-BAA0-F719336406C0}"/>
    <hyperlink ref="D18" r:id="rId14" xr:uid="{8E72388D-A406-E146-8A42-5ED5247F1A39}"/>
    <hyperlink ref="D19" r:id="rId15" xr:uid="{0E2726E9-7A9A-004C-9336-C71E8F1CE79D}"/>
    <hyperlink ref="D20" r:id="rId16" xr:uid="{3C0B7865-4976-DE45-8801-A87506793853}"/>
    <hyperlink ref="D21" r:id="rId17" xr:uid="{24EC0370-5E04-124A-A6EE-BC4A4C050A22}"/>
    <hyperlink ref="D22" r:id="rId18" xr:uid="{31135CCC-BDC0-104C-B28E-0064DEAE9D81}"/>
    <hyperlink ref="D10" r:id="rId19" xr:uid="{BBF9793D-E17D-477C-953F-D201ABDA644F}"/>
  </hyperlinks>
  <pageMargins left="0.7" right="0.7" top="0.75" bottom="0.75" header="0.3" footer="0.3"/>
  <pageSetup paperSize="9" scale="45" orientation="portrait" verticalDpi="0" r:id="rId20"/>
  <headerFooter>
    <oddHeader>&amp;L&amp;G</oddHeader>
  </headerFooter>
  <legacyDrawingHF r:id="rId2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9" zoomScale="90" zoomScaleNormal="90" workbookViewId="0">
      <selection activeCell="C18" sqref="C18:M18"/>
    </sheetView>
  </sheetViews>
  <sheetFormatPr baseColWidth="10" defaultRowHeight="14.5" x14ac:dyDescent="0.35"/>
  <cols>
    <col min="1" max="1" width="74.1796875" bestFit="1" customWidth="1"/>
    <col min="3" max="3" width="21.36328125" bestFit="1" customWidth="1"/>
  </cols>
  <sheetData>
    <row r="1" spans="1:13" ht="16.5" customHeight="1" thickBot="1" x14ac:dyDescent="0.4">
      <c r="A1" s="353" t="s">
        <v>264</v>
      </c>
      <c r="B1" s="354"/>
      <c r="C1" s="354"/>
      <c r="D1" s="354"/>
      <c r="E1" s="354"/>
      <c r="F1" s="354"/>
      <c r="G1" s="354"/>
      <c r="H1" s="354"/>
      <c r="I1" s="354"/>
      <c r="J1" s="354"/>
      <c r="K1" s="354"/>
      <c r="L1" s="354"/>
      <c r="M1" s="355"/>
    </row>
    <row r="2" spans="1:13" s="4" customFormat="1" ht="20.25" customHeight="1" x14ac:dyDescent="0.35">
      <c r="A2" s="211" t="s">
        <v>171</v>
      </c>
      <c r="B2" s="358">
        <v>44743</v>
      </c>
      <c r="C2" s="359"/>
      <c r="D2" s="364"/>
      <c r="E2" s="365"/>
      <c r="F2" s="365"/>
      <c r="G2" s="365"/>
      <c r="H2" s="365"/>
      <c r="I2" s="365"/>
      <c r="J2" s="365"/>
      <c r="K2" s="365"/>
      <c r="L2" s="365"/>
      <c r="M2" s="366"/>
    </row>
    <row r="3" spans="1:13" s="4" customFormat="1" ht="20.25" customHeight="1" x14ac:dyDescent="0.35">
      <c r="A3" s="5" t="s">
        <v>14</v>
      </c>
      <c r="B3" s="360">
        <v>44819</v>
      </c>
      <c r="C3" s="361"/>
      <c r="D3" s="367"/>
      <c r="E3" s="368"/>
      <c r="F3" s="368"/>
      <c r="G3" s="368"/>
      <c r="H3" s="368"/>
      <c r="I3" s="368"/>
      <c r="J3" s="368"/>
      <c r="K3" s="368"/>
      <c r="L3" s="368"/>
      <c r="M3" s="369"/>
    </row>
    <row r="4" spans="1:13" s="4" customFormat="1" ht="20.25" customHeight="1" x14ac:dyDescent="0.35">
      <c r="A4" s="5" t="s">
        <v>15</v>
      </c>
      <c r="B4" s="360">
        <v>44823</v>
      </c>
      <c r="C4" s="361"/>
      <c r="D4" s="367"/>
      <c r="E4" s="368"/>
      <c r="F4" s="368"/>
      <c r="G4" s="368"/>
      <c r="H4" s="368"/>
      <c r="I4" s="368"/>
      <c r="J4" s="368"/>
      <c r="K4" s="368"/>
      <c r="L4" s="368"/>
      <c r="M4" s="369"/>
    </row>
    <row r="5" spans="1:13" s="4" customFormat="1" ht="20.25" customHeight="1" thickBot="1" x14ac:dyDescent="0.4">
      <c r="A5" s="6" t="s">
        <v>16</v>
      </c>
      <c r="B5" s="362">
        <v>35</v>
      </c>
      <c r="C5" s="363"/>
      <c r="D5" s="370"/>
      <c r="E5" s="371"/>
      <c r="F5" s="371"/>
      <c r="G5" s="371"/>
      <c r="H5" s="371"/>
      <c r="I5" s="371"/>
      <c r="J5" s="371"/>
      <c r="K5" s="371"/>
      <c r="L5" s="371"/>
      <c r="M5" s="372"/>
    </row>
    <row r="6" spans="1:13" ht="15.75" customHeight="1" x14ac:dyDescent="0.35">
      <c r="A6" s="373" t="s">
        <v>17</v>
      </c>
      <c r="B6" s="356"/>
      <c r="C6" s="356" t="s">
        <v>31</v>
      </c>
      <c r="D6" s="356"/>
      <c r="E6" s="356"/>
      <c r="F6" s="356"/>
      <c r="G6" s="356"/>
      <c r="H6" s="356"/>
      <c r="I6" s="356"/>
      <c r="J6" s="356"/>
      <c r="K6" s="356"/>
      <c r="L6" s="356"/>
      <c r="M6" s="357"/>
    </row>
    <row r="7" spans="1:13" ht="31.5" customHeight="1" x14ac:dyDescent="0.35">
      <c r="A7" s="7" t="s">
        <v>18</v>
      </c>
      <c r="B7" s="10" t="s">
        <v>5</v>
      </c>
      <c r="C7" s="9" t="s">
        <v>20</v>
      </c>
      <c r="D7" s="377" t="s">
        <v>370</v>
      </c>
      <c r="E7" s="378"/>
      <c r="F7" s="378"/>
      <c r="G7" s="378"/>
      <c r="H7" s="378"/>
      <c r="I7" s="378"/>
      <c r="J7" s="378"/>
      <c r="K7" s="378"/>
      <c r="L7" s="378"/>
      <c r="M7" s="379"/>
    </row>
    <row r="8" spans="1:13" ht="31.5" customHeight="1" x14ac:dyDescent="0.35">
      <c r="A8" s="7" t="s">
        <v>19</v>
      </c>
      <c r="B8" s="10" t="s">
        <v>5</v>
      </c>
      <c r="C8" s="9" t="s">
        <v>20</v>
      </c>
      <c r="D8" s="380"/>
      <c r="E8" s="378"/>
      <c r="F8" s="378"/>
      <c r="G8" s="378"/>
      <c r="H8" s="378"/>
      <c r="I8" s="378"/>
      <c r="J8" s="378"/>
      <c r="K8" s="378"/>
      <c r="L8" s="378"/>
      <c r="M8" s="379"/>
    </row>
    <row r="9" spans="1:13" ht="31.5" customHeight="1" x14ac:dyDescent="0.35">
      <c r="A9" s="7" t="s">
        <v>21</v>
      </c>
      <c r="B9" s="10" t="s">
        <v>5</v>
      </c>
      <c r="C9" s="374" t="s">
        <v>34</v>
      </c>
      <c r="D9" s="375"/>
      <c r="E9" s="375"/>
      <c r="F9" s="375"/>
      <c r="G9" s="375"/>
      <c r="H9" s="375"/>
      <c r="I9" s="375"/>
      <c r="J9" s="375"/>
      <c r="K9" s="375"/>
      <c r="L9" s="375"/>
      <c r="M9" s="376"/>
    </row>
    <row r="10" spans="1:13" ht="31.5" customHeight="1" x14ac:dyDescent="0.35">
      <c r="A10" s="7" t="s">
        <v>22</v>
      </c>
      <c r="B10" s="10" t="s">
        <v>5</v>
      </c>
      <c r="C10" s="344" t="s">
        <v>35</v>
      </c>
      <c r="D10" s="345"/>
      <c r="E10" s="345"/>
      <c r="F10" s="345"/>
      <c r="G10" s="345"/>
      <c r="H10" s="345"/>
      <c r="I10" s="345"/>
      <c r="J10" s="345"/>
      <c r="K10" s="345"/>
      <c r="L10" s="345"/>
      <c r="M10" s="346"/>
    </row>
    <row r="11" spans="1:13" ht="31.5" customHeight="1" x14ac:dyDescent="0.35">
      <c r="A11" s="7" t="s">
        <v>23</v>
      </c>
      <c r="B11" s="10" t="s">
        <v>5</v>
      </c>
      <c r="C11" s="12" t="s">
        <v>33</v>
      </c>
      <c r="D11" s="347" t="s">
        <v>36</v>
      </c>
      <c r="E11" s="348"/>
      <c r="F11" s="348"/>
      <c r="G11" s="348"/>
      <c r="H11" s="348"/>
      <c r="I11" s="348"/>
      <c r="J11" s="348"/>
      <c r="K11" s="348"/>
      <c r="L11" s="348"/>
      <c r="M11" s="349"/>
    </row>
    <row r="12" spans="1:13" ht="31.5" customHeight="1" x14ac:dyDescent="0.35">
      <c r="A12" s="7" t="s">
        <v>24</v>
      </c>
      <c r="B12" s="10" t="s">
        <v>5</v>
      </c>
      <c r="C12" s="12" t="s">
        <v>33</v>
      </c>
      <c r="D12" s="387" t="s">
        <v>37</v>
      </c>
      <c r="E12" s="388"/>
      <c r="F12" s="137"/>
      <c r="G12" s="381"/>
      <c r="H12" s="382"/>
      <c r="I12" s="382"/>
      <c r="J12" s="382"/>
      <c r="K12" s="382"/>
      <c r="L12" s="382"/>
      <c r="M12" s="383"/>
    </row>
    <row r="13" spans="1:13" ht="31.5" customHeight="1" x14ac:dyDescent="0.35">
      <c r="A13" s="7" t="s">
        <v>25</v>
      </c>
      <c r="B13" s="10" t="s">
        <v>5</v>
      </c>
      <c r="C13" s="12" t="s">
        <v>33</v>
      </c>
      <c r="D13" s="387" t="s">
        <v>38</v>
      </c>
      <c r="E13" s="388"/>
      <c r="F13" s="137"/>
      <c r="G13" s="384"/>
      <c r="H13" s="385"/>
      <c r="I13" s="385"/>
      <c r="J13" s="385"/>
      <c r="K13" s="385"/>
      <c r="L13" s="385"/>
      <c r="M13" s="386"/>
    </row>
    <row r="14" spans="1:13" ht="31.5" customHeight="1" x14ac:dyDescent="0.35">
      <c r="A14" s="7" t="s">
        <v>26</v>
      </c>
      <c r="B14" s="10" t="s">
        <v>5</v>
      </c>
      <c r="C14" s="12" t="s">
        <v>33</v>
      </c>
      <c r="D14" s="347" t="s">
        <v>39</v>
      </c>
      <c r="E14" s="348"/>
      <c r="F14" s="348"/>
      <c r="G14" s="348"/>
      <c r="H14" s="348"/>
      <c r="I14" s="348"/>
      <c r="J14" s="348"/>
      <c r="K14" s="348"/>
      <c r="L14" s="348"/>
      <c r="M14" s="349"/>
    </row>
    <row r="15" spans="1:13" ht="31.5" customHeight="1" x14ac:dyDescent="0.35">
      <c r="A15" s="7" t="s">
        <v>27</v>
      </c>
      <c r="B15" s="10" t="s">
        <v>5</v>
      </c>
      <c r="C15" s="12" t="s">
        <v>33</v>
      </c>
      <c r="D15" s="347" t="s">
        <v>40</v>
      </c>
      <c r="E15" s="348"/>
      <c r="F15" s="348"/>
      <c r="G15" s="348"/>
      <c r="H15" s="348"/>
      <c r="I15" s="348"/>
      <c r="J15" s="348"/>
      <c r="K15" s="348"/>
      <c r="L15" s="348"/>
      <c r="M15" s="349"/>
    </row>
    <row r="16" spans="1:13" ht="31.5" customHeight="1" x14ac:dyDescent="0.35">
      <c r="A16" s="7" t="s">
        <v>28</v>
      </c>
      <c r="B16" s="10" t="s">
        <v>5</v>
      </c>
      <c r="C16" s="12" t="s">
        <v>33</v>
      </c>
      <c r="D16" s="9" t="s">
        <v>41</v>
      </c>
      <c r="E16" s="9"/>
      <c r="F16" s="380"/>
      <c r="G16" s="378"/>
      <c r="H16" s="378"/>
      <c r="I16" s="378"/>
      <c r="J16" s="378"/>
      <c r="K16" s="378"/>
      <c r="L16" s="378"/>
      <c r="M16" s="379"/>
    </row>
    <row r="17" spans="1:13" ht="31.5" customHeight="1" x14ac:dyDescent="0.35">
      <c r="A17" s="7" t="s">
        <v>29</v>
      </c>
      <c r="B17" s="10" t="s">
        <v>6</v>
      </c>
      <c r="C17" s="12" t="s">
        <v>33</v>
      </c>
      <c r="D17" s="9" t="s">
        <v>41</v>
      </c>
      <c r="E17" s="9"/>
      <c r="F17" s="380"/>
      <c r="G17" s="378"/>
      <c r="H17" s="378"/>
      <c r="I17" s="378"/>
      <c r="J17" s="378"/>
      <c r="K17" s="378"/>
      <c r="L17" s="378"/>
      <c r="M17" s="379"/>
    </row>
    <row r="18" spans="1:13" ht="48.75" customHeight="1" thickBot="1" x14ac:dyDescent="0.4">
      <c r="A18" s="8" t="s">
        <v>30</v>
      </c>
      <c r="B18" s="11" t="s">
        <v>6</v>
      </c>
      <c r="C18" s="350" t="s">
        <v>42</v>
      </c>
      <c r="D18" s="351"/>
      <c r="E18" s="351"/>
      <c r="F18" s="351"/>
      <c r="G18" s="351"/>
      <c r="H18" s="351"/>
      <c r="I18" s="351"/>
      <c r="J18" s="351"/>
      <c r="K18" s="351"/>
      <c r="L18" s="351"/>
      <c r="M18" s="35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67"/>
  <sheetViews>
    <sheetView topLeftCell="D49" zoomScale="90" zoomScaleNormal="90" workbookViewId="0">
      <selection activeCell="K59" sqref="K59:K64"/>
    </sheetView>
  </sheetViews>
  <sheetFormatPr baseColWidth="10" defaultRowHeight="14.5" x14ac:dyDescent="0.35"/>
  <cols>
    <col min="1" max="1" width="21.453125" customWidth="1"/>
    <col min="2" max="2" width="18.453125" customWidth="1"/>
    <col min="3" max="3" width="20.81640625" customWidth="1"/>
    <col min="4" max="4" width="17.36328125" customWidth="1"/>
    <col min="5" max="5" width="17.453125" customWidth="1"/>
    <col min="6" max="6" width="17.453125" style="30" customWidth="1"/>
    <col min="7" max="7" width="16.453125" customWidth="1"/>
    <col min="8" max="8" width="16.453125" style="30" customWidth="1"/>
    <col min="9" max="9" width="15.81640625" customWidth="1"/>
    <col min="10" max="11" width="15.81640625" style="113" customWidth="1"/>
    <col min="12" max="12" width="22" customWidth="1"/>
    <col min="13" max="13" width="19.1796875" customWidth="1"/>
    <col min="14" max="14" width="55.453125" customWidth="1"/>
  </cols>
  <sheetData>
    <row r="1" spans="1:18" ht="15.5" customHeight="1" thickBot="1" x14ac:dyDescent="0.4">
      <c r="A1" s="397" t="s">
        <v>265</v>
      </c>
      <c r="B1" s="398"/>
      <c r="C1" s="398"/>
      <c r="D1" s="398"/>
      <c r="E1" s="398"/>
      <c r="F1" s="398"/>
      <c r="G1" s="398"/>
      <c r="H1" s="398"/>
      <c r="I1" s="398"/>
      <c r="J1" s="398"/>
      <c r="K1" s="398"/>
      <c r="L1" s="398"/>
      <c r="M1" s="29"/>
      <c r="N1" s="30"/>
      <c r="O1" s="30"/>
      <c r="P1" s="30"/>
      <c r="Q1" s="30"/>
      <c r="R1" s="30"/>
    </row>
    <row r="2" spans="1:18" x14ac:dyDescent="0.35">
      <c r="A2" s="394" t="s">
        <v>255</v>
      </c>
      <c r="B2" s="395"/>
      <c r="C2" s="395"/>
      <c r="D2" s="395"/>
      <c r="E2" s="395"/>
      <c r="F2" s="395"/>
      <c r="G2" s="395"/>
      <c r="H2" s="395"/>
      <c r="I2" s="395"/>
      <c r="J2" s="395"/>
      <c r="K2" s="395"/>
      <c r="L2" s="396"/>
      <c r="M2" s="19"/>
      <c r="N2" s="30"/>
      <c r="O2" s="30"/>
      <c r="P2" s="30"/>
      <c r="Q2" s="30"/>
      <c r="R2" s="30"/>
    </row>
    <row r="3" spans="1:18" ht="30" customHeight="1" x14ac:dyDescent="0.35">
      <c r="A3" s="210" t="s">
        <v>193</v>
      </c>
      <c r="B3" s="389" t="s">
        <v>374</v>
      </c>
      <c r="C3" s="390"/>
      <c r="D3" s="391"/>
      <c r="E3" s="392"/>
      <c r="F3" s="392"/>
      <c r="G3" s="392"/>
      <c r="H3" s="392"/>
      <c r="I3" s="392"/>
      <c r="J3" s="392"/>
      <c r="K3" s="392"/>
      <c r="L3" s="393"/>
      <c r="M3" s="30"/>
      <c r="N3" s="30"/>
      <c r="O3" s="30"/>
      <c r="P3" s="30"/>
      <c r="Q3" s="30"/>
      <c r="R3" s="30"/>
    </row>
    <row r="4" spans="1:18" ht="44" thickBot="1" x14ac:dyDescent="0.4">
      <c r="A4" s="207" t="s">
        <v>194</v>
      </c>
      <c r="B4" s="208" t="s">
        <v>195</v>
      </c>
      <c r="C4" s="208" t="s">
        <v>196</v>
      </c>
      <c r="D4" s="208" t="s">
        <v>197</v>
      </c>
      <c r="E4" s="208" t="s">
        <v>198</v>
      </c>
      <c r="F4" s="208" t="s">
        <v>293</v>
      </c>
      <c r="G4" s="208" t="s">
        <v>199</v>
      </c>
      <c r="H4" s="208" t="s">
        <v>293</v>
      </c>
      <c r="I4" s="208" t="s">
        <v>325</v>
      </c>
      <c r="J4" s="209" t="s">
        <v>293</v>
      </c>
      <c r="K4" s="205" t="s">
        <v>295</v>
      </c>
      <c r="L4" s="206" t="s">
        <v>294</v>
      </c>
      <c r="M4" s="47"/>
      <c r="N4" s="47"/>
    </row>
    <row r="5" spans="1:18" x14ac:dyDescent="0.35">
      <c r="A5" s="225" t="s">
        <v>371</v>
      </c>
      <c r="B5" s="32"/>
      <c r="C5" s="36" t="s">
        <v>390</v>
      </c>
      <c r="D5" s="32">
        <v>1</v>
      </c>
      <c r="E5" s="32">
        <v>4</v>
      </c>
      <c r="F5" s="32" t="s">
        <v>164</v>
      </c>
      <c r="G5" s="32"/>
      <c r="H5" s="32"/>
      <c r="I5" s="32"/>
      <c r="J5" s="32"/>
      <c r="K5" s="167">
        <f>E5*1.5+G5+I5*2/3</f>
        <v>6</v>
      </c>
      <c r="L5" s="168">
        <f>IF(F5="oui",0,E5*1.5)+IF(H5="oui",0,G5*1)+IF(J5="oui",0,I5*2/3)</f>
        <v>6</v>
      </c>
      <c r="M5" s="30"/>
      <c r="N5" s="47"/>
    </row>
    <row r="6" spans="1:18" x14ac:dyDescent="0.35">
      <c r="A6" s="225" t="s">
        <v>372</v>
      </c>
      <c r="B6" s="31"/>
      <c r="C6" s="31" t="s">
        <v>390</v>
      </c>
      <c r="D6" s="31">
        <v>1</v>
      </c>
      <c r="E6" s="31">
        <v>4</v>
      </c>
      <c r="F6" s="31" t="s">
        <v>164</v>
      </c>
      <c r="G6" s="31"/>
      <c r="H6" s="31"/>
      <c r="I6" s="31"/>
      <c r="J6" s="31"/>
      <c r="K6" s="169">
        <f t="shared" ref="K6:K9" si="0">E6*1.5+G6+I6*2/3</f>
        <v>6</v>
      </c>
      <c r="L6" s="170">
        <f t="shared" ref="L6:L9" si="1">IF(F6="oui",0,E6*1.5)+IF(H6="oui",0,G6*1)+IF(J6="oui",0,I6*2/3)</f>
        <v>6</v>
      </c>
      <c r="N6" s="47"/>
    </row>
    <row r="7" spans="1:18" x14ac:dyDescent="0.35">
      <c r="A7" s="226" t="s">
        <v>373</v>
      </c>
      <c r="B7" s="31"/>
      <c r="C7" s="31" t="s">
        <v>390</v>
      </c>
      <c r="D7" s="31">
        <v>1</v>
      </c>
      <c r="E7" s="31">
        <v>4</v>
      </c>
      <c r="F7" s="31" t="s">
        <v>164</v>
      </c>
      <c r="G7" s="31"/>
      <c r="H7" s="31"/>
      <c r="I7" s="31"/>
      <c r="J7" s="31"/>
      <c r="K7" s="169">
        <f t="shared" si="0"/>
        <v>6</v>
      </c>
      <c r="L7" s="170">
        <f t="shared" si="1"/>
        <v>6</v>
      </c>
      <c r="N7" s="47"/>
    </row>
    <row r="8" spans="1:18" x14ac:dyDescent="0.35">
      <c r="A8" s="225" t="s">
        <v>375</v>
      </c>
      <c r="B8" s="31"/>
      <c r="C8" s="31" t="s">
        <v>390</v>
      </c>
      <c r="D8" s="31">
        <v>1</v>
      </c>
      <c r="E8" s="31">
        <v>4</v>
      </c>
      <c r="F8" s="31" t="s">
        <v>164</v>
      </c>
      <c r="G8" s="31"/>
      <c r="H8" s="31"/>
      <c r="I8" s="31"/>
      <c r="J8" s="31"/>
      <c r="K8" s="169">
        <f t="shared" si="0"/>
        <v>6</v>
      </c>
      <c r="L8" s="170">
        <f t="shared" si="1"/>
        <v>6</v>
      </c>
      <c r="N8" s="47"/>
    </row>
    <row r="9" spans="1:18" ht="15" thickBot="1" x14ac:dyDescent="0.4">
      <c r="A9" s="34"/>
      <c r="B9" s="35"/>
      <c r="C9" s="35"/>
      <c r="D9" s="37"/>
      <c r="E9" s="37"/>
      <c r="F9" s="37"/>
      <c r="G9" s="37"/>
      <c r="H9" s="37"/>
      <c r="I9" s="37"/>
      <c r="J9" s="37"/>
      <c r="K9" s="171">
        <f t="shared" si="0"/>
        <v>0</v>
      </c>
      <c r="L9" s="170">
        <f t="shared" si="1"/>
        <v>0</v>
      </c>
    </row>
    <row r="10" spans="1:18" ht="15" thickBot="1" x14ac:dyDescent="0.4">
      <c r="D10" s="38" t="s">
        <v>200</v>
      </c>
      <c r="E10" s="39">
        <f>SUM(E5:E9)</f>
        <v>16</v>
      </c>
      <c r="F10" s="39"/>
      <c r="G10" s="39">
        <f>SUM(G5:G9)</f>
        <v>0</v>
      </c>
      <c r="H10" s="39"/>
      <c r="I10" s="39">
        <f>SUM(I5:I9)</f>
        <v>0</v>
      </c>
      <c r="J10" s="39"/>
      <c r="K10" s="172">
        <f>SUM(K5:K9)</f>
        <v>24</v>
      </c>
      <c r="L10" s="172">
        <f>SUM(L5:L9)</f>
        <v>24</v>
      </c>
    </row>
    <row r="11" spans="1:18" ht="15" thickBot="1" x14ac:dyDescent="0.4"/>
    <row r="12" spans="1:18" x14ac:dyDescent="0.35">
      <c r="A12" s="394" t="s">
        <v>256</v>
      </c>
      <c r="B12" s="395"/>
      <c r="C12" s="395"/>
      <c r="D12" s="395"/>
      <c r="E12" s="395"/>
      <c r="F12" s="395"/>
      <c r="G12" s="395"/>
      <c r="H12" s="395"/>
      <c r="I12" s="395"/>
      <c r="J12" s="395"/>
      <c r="K12" s="395"/>
      <c r="L12" s="396"/>
    </row>
    <row r="13" spans="1:18" x14ac:dyDescent="0.35">
      <c r="A13" s="210" t="s">
        <v>193</v>
      </c>
      <c r="B13" s="389" t="s">
        <v>326</v>
      </c>
      <c r="C13" s="390"/>
      <c r="D13" s="391"/>
      <c r="E13" s="392"/>
      <c r="F13" s="392"/>
      <c r="G13" s="392"/>
      <c r="H13" s="392"/>
      <c r="I13" s="392"/>
      <c r="J13" s="392"/>
      <c r="K13" s="392"/>
      <c r="L13" s="393"/>
    </row>
    <row r="14" spans="1:18" ht="44" thickBot="1" x14ac:dyDescent="0.4">
      <c r="A14" s="207" t="s">
        <v>194</v>
      </c>
      <c r="B14" s="208" t="s">
        <v>195</v>
      </c>
      <c r="C14" s="208" t="s">
        <v>196</v>
      </c>
      <c r="D14" s="208" t="s">
        <v>197</v>
      </c>
      <c r="E14" s="208" t="s">
        <v>198</v>
      </c>
      <c r="F14" s="208" t="s">
        <v>293</v>
      </c>
      <c r="G14" s="208" t="s">
        <v>199</v>
      </c>
      <c r="H14" s="208" t="s">
        <v>293</v>
      </c>
      <c r="I14" s="208" t="s">
        <v>325</v>
      </c>
      <c r="J14" s="209" t="s">
        <v>293</v>
      </c>
      <c r="K14" s="205" t="s">
        <v>295</v>
      </c>
      <c r="L14" s="206" t="s">
        <v>294</v>
      </c>
    </row>
    <row r="15" spans="1:18" x14ac:dyDescent="0.35">
      <c r="A15" s="225" t="s">
        <v>371</v>
      </c>
      <c r="B15" s="32"/>
      <c r="C15" s="36" t="s">
        <v>390</v>
      </c>
      <c r="D15" s="32">
        <v>1</v>
      </c>
      <c r="E15" s="32">
        <v>4</v>
      </c>
      <c r="F15" s="32" t="s">
        <v>164</v>
      </c>
      <c r="G15" s="32"/>
      <c r="H15" s="32"/>
      <c r="I15" s="32"/>
      <c r="J15" s="32"/>
      <c r="K15" s="171">
        <f t="shared" ref="K15:K19" si="2">E15*1.5+G15+I15*2/3</f>
        <v>6</v>
      </c>
      <c r="L15" s="170">
        <f>IF(F15="oui",0,E15*1.5)+IF(H15="oui",0,G15*1)+IF(J15="oui",0,I15*2/3)</f>
        <v>6</v>
      </c>
    </row>
    <row r="16" spans="1:18" x14ac:dyDescent="0.35">
      <c r="A16" s="225" t="s">
        <v>372</v>
      </c>
      <c r="B16" s="31"/>
      <c r="C16" s="31" t="s">
        <v>390</v>
      </c>
      <c r="D16" s="31">
        <v>1</v>
      </c>
      <c r="E16" s="31">
        <v>4</v>
      </c>
      <c r="F16" s="31" t="s">
        <v>164</v>
      </c>
      <c r="G16" s="31"/>
      <c r="H16" s="31"/>
      <c r="I16" s="31"/>
      <c r="J16" s="31"/>
      <c r="K16" s="169">
        <f t="shared" si="2"/>
        <v>6</v>
      </c>
      <c r="L16" s="170">
        <f t="shared" ref="L16:L19" si="3">IF(F16="oui",0,E16*1.5)+IF(H16="oui",0,G16*1)+IF(J16="oui",0,I16*2/3)</f>
        <v>6</v>
      </c>
    </row>
    <row r="17" spans="1:12" x14ac:dyDescent="0.35">
      <c r="A17" s="226" t="s">
        <v>373</v>
      </c>
      <c r="B17" s="31"/>
      <c r="C17" s="31" t="s">
        <v>390</v>
      </c>
      <c r="D17" s="31">
        <v>1</v>
      </c>
      <c r="E17" s="31">
        <v>4</v>
      </c>
      <c r="F17" s="31" t="s">
        <v>164</v>
      </c>
      <c r="G17" s="31"/>
      <c r="H17" s="31"/>
      <c r="I17" s="31"/>
      <c r="J17" s="31"/>
      <c r="K17" s="169">
        <f t="shared" si="2"/>
        <v>6</v>
      </c>
      <c r="L17" s="170">
        <f t="shared" si="3"/>
        <v>6</v>
      </c>
    </row>
    <row r="18" spans="1:12" x14ac:dyDescent="0.35">
      <c r="A18" s="225" t="s">
        <v>375</v>
      </c>
      <c r="B18" s="31"/>
      <c r="C18" s="31" t="s">
        <v>390</v>
      </c>
      <c r="D18" s="31">
        <v>1</v>
      </c>
      <c r="E18" s="31">
        <v>4</v>
      </c>
      <c r="F18" s="31" t="s">
        <v>164</v>
      </c>
      <c r="G18" s="31"/>
      <c r="H18" s="31"/>
      <c r="I18" s="31"/>
      <c r="J18" s="31"/>
      <c r="K18" s="169">
        <f t="shared" si="2"/>
        <v>6</v>
      </c>
      <c r="L18" s="170">
        <f t="shared" si="3"/>
        <v>6</v>
      </c>
    </row>
    <row r="19" spans="1:12" ht="15" thickBot="1" x14ac:dyDescent="0.4">
      <c r="A19" s="34"/>
      <c r="B19" s="35"/>
      <c r="C19" s="35"/>
      <c r="D19" s="35"/>
      <c r="E19" s="35"/>
      <c r="F19" s="37"/>
      <c r="G19" s="35"/>
      <c r="H19" s="37"/>
      <c r="I19" s="35"/>
      <c r="J19" s="37"/>
      <c r="K19" s="173">
        <f t="shared" si="2"/>
        <v>0</v>
      </c>
      <c r="L19" s="174">
        <f t="shared" si="3"/>
        <v>0</v>
      </c>
    </row>
    <row r="20" spans="1:12" ht="15" thickBot="1" x14ac:dyDescent="0.4">
      <c r="D20" s="38" t="s">
        <v>200</v>
      </c>
      <c r="E20" s="39">
        <f t="shared" ref="E20:L20" si="4">SUM(E15:E19)</f>
        <v>16</v>
      </c>
      <c r="F20" s="39">
        <f t="shared" si="4"/>
        <v>0</v>
      </c>
      <c r="G20" s="39">
        <f t="shared" si="4"/>
        <v>0</v>
      </c>
      <c r="H20" s="39">
        <f t="shared" si="4"/>
        <v>0</v>
      </c>
      <c r="I20" s="39">
        <f t="shared" si="4"/>
        <v>0</v>
      </c>
      <c r="J20" s="39">
        <f t="shared" si="4"/>
        <v>0</v>
      </c>
      <c r="K20" s="172">
        <f t="shared" si="4"/>
        <v>24</v>
      </c>
      <c r="L20" s="172">
        <f t="shared" si="4"/>
        <v>24</v>
      </c>
    </row>
    <row r="21" spans="1:12" ht="15" thickBot="1" x14ac:dyDescent="0.4"/>
    <row r="22" spans="1:12" x14ac:dyDescent="0.35">
      <c r="A22" s="394" t="s">
        <v>266</v>
      </c>
      <c r="B22" s="395"/>
      <c r="C22" s="395"/>
      <c r="D22" s="395"/>
      <c r="E22" s="395"/>
      <c r="F22" s="395"/>
      <c r="G22" s="395"/>
      <c r="H22" s="395"/>
      <c r="I22" s="395"/>
      <c r="J22" s="395"/>
      <c r="K22" s="395"/>
      <c r="L22" s="396"/>
    </row>
    <row r="23" spans="1:12" x14ac:dyDescent="0.35">
      <c r="A23" s="210" t="s">
        <v>193</v>
      </c>
      <c r="B23" s="389" t="s">
        <v>326</v>
      </c>
      <c r="C23" s="390"/>
      <c r="D23" s="391"/>
      <c r="E23" s="392"/>
      <c r="F23" s="392"/>
      <c r="G23" s="392"/>
      <c r="H23" s="392"/>
      <c r="I23" s="392"/>
      <c r="J23" s="392"/>
      <c r="K23" s="392"/>
      <c r="L23" s="393"/>
    </row>
    <row r="24" spans="1:12" ht="44" thickBot="1" x14ac:dyDescent="0.4">
      <c r="A24" s="207" t="s">
        <v>194</v>
      </c>
      <c r="B24" s="208" t="s">
        <v>195</v>
      </c>
      <c r="C24" s="208" t="s">
        <v>196</v>
      </c>
      <c r="D24" s="208" t="s">
        <v>197</v>
      </c>
      <c r="E24" s="208" t="s">
        <v>198</v>
      </c>
      <c r="F24" s="208" t="s">
        <v>293</v>
      </c>
      <c r="G24" s="208" t="s">
        <v>199</v>
      </c>
      <c r="H24" s="208" t="s">
        <v>293</v>
      </c>
      <c r="I24" s="208" t="s">
        <v>325</v>
      </c>
      <c r="J24" s="209" t="s">
        <v>293</v>
      </c>
      <c r="K24" s="205" t="s">
        <v>295</v>
      </c>
      <c r="L24" s="206" t="s">
        <v>294</v>
      </c>
    </row>
    <row r="25" spans="1:12" x14ac:dyDescent="0.35">
      <c r="A25" s="225" t="s">
        <v>371</v>
      </c>
      <c r="B25" s="32"/>
      <c r="C25" s="36" t="s">
        <v>390</v>
      </c>
      <c r="D25" s="32">
        <v>1</v>
      </c>
      <c r="E25" s="32">
        <v>3</v>
      </c>
      <c r="F25" s="32" t="s">
        <v>164</v>
      </c>
      <c r="G25" s="32"/>
      <c r="H25" s="32"/>
      <c r="I25" s="32"/>
      <c r="J25" s="32"/>
      <c r="K25" s="176">
        <f t="shared" ref="K25:K31" si="5">E25*1.5+G25+I25*2/3</f>
        <v>4.5</v>
      </c>
      <c r="L25" s="175">
        <f t="shared" ref="L25:L30" si="6">IF(F25="oui",0,E25*1.5)+IF(H25="oui",0,G25*1)+IF(J25="oui",0,I25*2/3)</f>
        <v>4.5</v>
      </c>
    </row>
    <row r="26" spans="1:12" x14ac:dyDescent="0.35">
      <c r="A26" s="225" t="s">
        <v>372</v>
      </c>
      <c r="B26" s="31"/>
      <c r="C26" s="31" t="s">
        <v>390</v>
      </c>
      <c r="D26" s="31">
        <v>1</v>
      </c>
      <c r="E26" s="31">
        <v>3</v>
      </c>
      <c r="F26" s="31" t="s">
        <v>164</v>
      </c>
      <c r="G26" s="31"/>
      <c r="H26" s="31"/>
      <c r="I26" s="31"/>
      <c r="J26" s="31"/>
      <c r="K26" s="177">
        <f t="shared" si="5"/>
        <v>4.5</v>
      </c>
      <c r="L26" s="175">
        <f t="shared" si="6"/>
        <v>4.5</v>
      </c>
    </row>
    <row r="27" spans="1:12" x14ac:dyDescent="0.35">
      <c r="A27" s="226" t="s">
        <v>373</v>
      </c>
      <c r="B27" s="31"/>
      <c r="C27" s="31" t="s">
        <v>390</v>
      </c>
      <c r="D27" s="31">
        <v>1</v>
      </c>
      <c r="E27" s="31">
        <v>3</v>
      </c>
      <c r="F27" s="31" t="s">
        <v>164</v>
      </c>
      <c r="G27" s="31"/>
      <c r="H27" s="31"/>
      <c r="I27" s="31"/>
      <c r="J27" s="31"/>
      <c r="K27" s="169">
        <f t="shared" si="5"/>
        <v>4.5</v>
      </c>
      <c r="L27" s="170">
        <f t="shared" si="6"/>
        <v>4.5</v>
      </c>
    </row>
    <row r="28" spans="1:12" x14ac:dyDescent="0.35">
      <c r="A28" s="225" t="s">
        <v>375</v>
      </c>
      <c r="B28" s="31"/>
      <c r="C28" s="31" t="s">
        <v>390</v>
      </c>
      <c r="D28" s="31">
        <v>1</v>
      </c>
      <c r="E28" s="31">
        <v>3</v>
      </c>
      <c r="F28" s="31" t="s">
        <v>164</v>
      </c>
      <c r="G28" s="31"/>
      <c r="H28" s="31"/>
      <c r="I28" s="31"/>
      <c r="J28" s="31"/>
      <c r="K28" s="169">
        <f t="shared" si="5"/>
        <v>4.5</v>
      </c>
      <c r="L28" s="170">
        <f t="shared" si="6"/>
        <v>4.5</v>
      </c>
    </row>
    <row r="29" spans="1:12" x14ac:dyDescent="0.35">
      <c r="A29" s="33" t="s">
        <v>376</v>
      </c>
      <c r="B29" s="31"/>
      <c r="C29" s="31" t="s">
        <v>390</v>
      </c>
      <c r="D29" s="31">
        <v>1</v>
      </c>
      <c r="E29" s="31">
        <v>4</v>
      </c>
      <c r="F29" s="31" t="s">
        <v>164</v>
      </c>
      <c r="G29" s="31"/>
      <c r="H29" s="31"/>
      <c r="I29" s="31"/>
      <c r="J29" s="31"/>
      <c r="K29" s="169">
        <f t="shared" si="5"/>
        <v>6</v>
      </c>
      <c r="L29" s="170">
        <f t="shared" si="6"/>
        <v>6</v>
      </c>
    </row>
    <row r="30" spans="1:12" x14ac:dyDescent="0.35">
      <c r="A30" s="33"/>
      <c r="B30" s="31"/>
      <c r="C30" s="31"/>
      <c r="D30" s="31"/>
      <c r="E30" s="31"/>
      <c r="F30" s="31"/>
      <c r="G30" s="31"/>
      <c r="H30" s="31"/>
      <c r="I30" s="31"/>
      <c r="J30" s="31"/>
      <c r="K30" s="169">
        <f t="shared" si="5"/>
        <v>0</v>
      </c>
      <c r="L30" s="170">
        <f t="shared" si="6"/>
        <v>0</v>
      </c>
    </row>
    <row r="31" spans="1:12" ht="15" thickBot="1" x14ac:dyDescent="0.4">
      <c r="A31" s="34"/>
      <c r="B31" s="35"/>
      <c r="C31" s="35"/>
      <c r="D31" s="35"/>
      <c r="E31" s="35"/>
      <c r="F31" s="37"/>
      <c r="G31" s="35"/>
      <c r="H31" s="37"/>
      <c r="I31" s="35"/>
      <c r="J31" s="37"/>
      <c r="K31" s="173">
        <f t="shared" si="5"/>
        <v>0</v>
      </c>
      <c r="L31" s="174">
        <f>IF(F31="oui",0,E31*1.5)+IF(H31="oui",0,G31*1)+IF(J31="oui",0,I31*2/3)</f>
        <v>0</v>
      </c>
    </row>
    <row r="32" spans="1:12" ht="15" thickBot="1" x14ac:dyDescent="0.4">
      <c r="D32" s="38" t="s">
        <v>200</v>
      </c>
      <c r="E32" s="39">
        <f t="shared" ref="E32:L32" si="7">SUM(E25:E31)</f>
        <v>16</v>
      </c>
      <c r="F32" s="39">
        <f t="shared" si="7"/>
        <v>0</v>
      </c>
      <c r="G32" s="39">
        <f t="shared" si="7"/>
        <v>0</v>
      </c>
      <c r="H32" s="39">
        <f t="shared" si="7"/>
        <v>0</v>
      </c>
      <c r="I32" s="39">
        <f t="shared" si="7"/>
        <v>0</v>
      </c>
      <c r="J32" s="39">
        <f t="shared" si="7"/>
        <v>0</v>
      </c>
      <c r="K32" s="172">
        <f t="shared" si="7"/>
        <v>24</v>
      </c>
      <c r="L32" s="172">
        <f t="shared" si="7"/>
        <v>24</v>
      </c>
    </row>
    <row r="33" spans="1:16" ht="15" thickBot="1" x14ac:dyDescent="0.4"/>
    <row r="34" spans="1:16" x14ac:dyDescent="0.35">
      <c r="A34" s="394" t="s">
        <v>267</v>
      </c>
      <c r="B34" s="395"/>
      <c r="C34" s="395"/>
      <c r="D34" s="395"/>
      <c r="E34" s="395"/>
      <c r="F34" s="395"/>
      <c r="G34" s="395"/>
      <c r="H34" s="395"/>
      <c r="I34" s="395"/>
      <c r="J34" s="395"/>
      <c r="K34" s="395"/>
      <c r="L34" s="396"/>
    </row>
    <row r="35" spans="1:16" x14ac:dyDescent="0.35">
      <c r="A35" s="210" t="s">
        <v>193</v>
      </c>
      <c r="B35" s="389" t="s">
        <v>326</v>
      </c>
      <c r="C35" s="390"/>
      <c r="D35" s="391"/>
      <c r="E35" s="392"/>
      <c r="F35" s="392"/>
      <c r="G35" s="392"/>
      <c r="H35" s="392"/>
      <c r="I35" s="392"/>
      <c r="J35" s="392"/>
      <c r="K35" s="392"/>
      <c r="L35" s="393"/>
    </row>
    <row r="36" spans="1:16" ht="44" thickBot="1" x14ac:dyDescent="0.4">
      <c r="A36" s="207" t="s">
        <v>194</v>
      </c>
      <c r="B36" s="208" t="s">
        <v>195</v>
      </c>
      <c r="C36" s="208" t="s">
        <v>196</v>
      </c>
      <c r="D36" s="208" t="s">
        <v>197</v>
      </c>
      <c r="E36" s="208" t="s">
        <v>198</v>
      </c>
      <c r="F36" s="208" t="s">
        <v>293</v>
      </c>
      <c r="G36" s="208" t="s">
        <v>199</v>
      </c>
      <c r="H36" s="208" t="s">
        <v>293</v>
      </c>
      <c r="I36" s="208" t="s">
        <v>325</v>
      </c>
      <c r="J36" s="209" t="s">
        <v>293</v>
      </c>
      <c r="K36" s="205" t="s">
        <v>295</v>
      </c>
      <c r="L36" s="206" t="s">
        <v>294</v>
      </c>
      <c r="O36" s="30"/>
      <c r="P36" s="30"/>
    </row>
    <row r="37" spans="1:16" x14ac:dyDescent="0.35">
      <c r="A37" s="225" t="s">
        <v>371</v>
      </c>
      <c r="B37" s="32"/>
      <c r="C37" s="36" t="s">
        <v>390</v>
      </c>
      <c r="D37" s="32">
        <v>1</v>
      </c>
      <c r="E37" s="32">
        <v>3</v>
      </c>
      <c r="F37" s="32" t="s">
        <v>164</v>
      </c>
      <c r="G37" s="32"/>
      <c r="H37" s="32"/>
      <c r="I37" s="32"/>
      <c r="J37" s="32"/>
      <c r="K37" s="177">
        <f>E37*1.5+I37*2/3</f>
        <v>4.5</v>
      </c>
      <c r="L37" s="170">
        <f>K37</f>
        <v>4.5</v>
      </c>
    </row>
    <row r="38" spans="1:16" x14ac:dyDescent="0.35">
      <c r="A38" s="225" t="s">
        <v>372</v>
      </c>
      <c r="B38" s="31"/>
      <c r="C38" s="31" t="s">
        <v>390</v>
      </c>
      <c r="D38" s="31">
        <v>1</v>
      </c>
      <c r="E38" s="31">
        <v>3</v>
      </c>
      <c r="F38" s="31" t="s">
        <v>164</v>
      </c>
      <c r="G38" s="31"/>
      <c r="H38" s="31"/>
      <c r="I38" s="31"/>
      <c r="J38" s="31"/>
      <c r="K38" s="177">
        <f t="shared" ref="K38:K41" si="8">E38*1.5+I38*2/3</f>
        <v>4.5</v>
      </c>
      <c r="L38" s="170">
        <f t="shared" ref="L38:L41" si="9">K38</f>
        <v>4.5</v>
      </c>
    </row>
    <row r="39" spans="1:16" x14ac:dyDescent="0.35">
      <c r="A39" s="226" t="s">
        <v>373</v>
      </c>
      <c r="B39" s="31"/>
      <c r="C39" s="31" t="s">
        <v>390</v>
      </c>
      <c r="D39" s="31">
        <v>1</v>
      </c>
      <c r="E39" s="31">
        <v>3</v>
      </c>
      <c r="F39" s="31" t="s">
        <v>164</v>
      </c>
      <c r="G39" s="31"/>
      <c r="H39" s="31"/>
      <c r="I39" s="31"/>
      <c r="J39" s="31"/>
      <c r="K39" s="177">
        <f t="shared" si="8"/>
        <v>4.5</v>
      </c>
      <c r="L39" s="170">
        <f t="shared" si="9"/>
        <v>4.5</v>
      </c>
    </row>
    <row r="40" spans="1:16" x14ac:dyDescent="0.35">
      <c r="A40" s="225" t="s">
        <v>375</v>
      </c>
      <c r="B40" s="31"/>
      <c r="C40" s="31" t="s">
        <v>390</v>
      </c>
      <c r="D40" s="31">
        <v>1</v>
      </c>
      <c r="E40" s="31">
        <v>3</v>
      </c>
      <c r="F40" s="31" t="s">
        <v>164</v>
      </c>
      <c r="G40" s="31"/>
      <c r="H40" s="31"/>
      <c r="I40" s="31"/>
      <c r="J40" s="31"/>
      <c r="K40" s="177">
        <f t="shared" si="8"/>
        <v>4.5</v>
      </c>
      <c r="L40" s="170">
        <f t="shared" si="9"/>
        <v>4.5</v>
      </c>
    </row>
    <row r="41" spans="1:16" x14ac:dyDescent="0.35">
      <c r="A41" s="33" t="s">
        <v>376</v>
      </c>
      <c r="B41" s="31"/>
      <c r="C41" s="31" t="s">
        <v>390</v>
      </c>
      <c r="D41" s="31">
        <v>1</v>
      </c>
      <c r="E41" s="31">
        <v>4</v>
      </c>
      <c r="F41" s="31" t="s">
        <v>164</v>
      </c>
      <c r="G41" s="31"/>
      <c r="H41" s="31"/>
      <c r="I41" s="31"/>
      <c r="J41" s="31"/>
      <c r="K41" s="177">
        <f t="shared" si="8"/>
        <v>6</v>
      </c>
      <c r="L41" s="170">
        <f t="shared" si="9"/>
        <v>6</v>
      </c>
    </row>
    <row r="42" spans="1:16" ht="15" thickBot="1" x14ac:dyDescent="0.4">
      <c r="A42" s="34"/>
      <c r="B42" s="35"/>
      <c r="C42" s="35"/>
      <c r="D42" s="35"/>
      <c r="E42" s="35"/>
      <c r="F42" s="37"/>
      <c r="G42" s="35"/>
      <c r="H42" s="37"/>
      <c r="I42" s="35"/>
      <c r="J42" s="37"/>
      <c r="K42" s="173">
        <f t="shared" ref="K42" si="10">E42*1.5+G42+I42*2/3</f>
        <v>0</v>
      </c>
      <c r="L42" s="174">
        <f t="shared" ref="L42" si="11">IF(F42="oui",0,E42*1.5)+IF(H42="oui",0,G42*1)+IF(J42="oui",0,I42*2/3)</f>
        <v>0</v>
      </c>
    </row>
    <row r="43" spans="1:16" ht="15" thickBot="1" x14ac:dyDescent="0.4">
      <c r="D43" s="38" t="s">
        <v>200</v>
      </c>
      <c r="E43" s="39">
        <f t="shared" ref="E43:L43" si="12">SUM(E37:E42)</f>
        <v>16</v>
      </c>
      <c r="F43" s="39">
        <f t="shared" si="12"/>
        <v>0</v>
      </c>
      <c r="G43" s="39">
        <f t="shared" si="12"/>
        <v>0</v>
      </c>
      <c r="H43" s="39">
        <f t="shared" si="12"/>
        <v>0</v>
      </c>
      <c r="I43" s="39">
        <f t="shared" si="12"/>
        <v>0</v>
      </c>
      <c r="J43" s="39">
        <f t="shared" si="12"/>
        <v>0</v>
      </c>
      <c r="K43" s="172">
        <f t="shared" si="12"/>
        <v>24</v>
      </c>
      <c r="L43" s="172">
        <f t="shared" si="12"/>
        <v>24</v>
      </c>
    </row>
    <row r="44" spans="1:16" ht="15" thickBot="1" x14ac:dyDescent="0.4"/>
    <row r="45" spans="1:16" s="30" customFormat="1" x14ac:dyDescent="0.35">
      <c r="A45" s="394" t="s">
        <v>399</v>
      </c>
      <c r="B45" s="395"/>
      <c r="C45" s="395"/>
      <c r="D45" s="395"/>
      <c r="E45" s="395"/>
      <c r="F45" s="395"/>
      <c r="G45" s="395"/>
      <c r="H45" s="395"/>
      <c r="I45" s="395"/>
      <c r="J45" s="395"/>
      <c r="K45" s="395"/>
      <c r="L45" s="396"/>
    </row>
    <row r="46" spans="1:16" s="30" customFormat="1" x14ac:dyDescent="0.35">
      <c r="A46" s="210" t="s">
        <v>193</v>
      </c>
      <c r="B46" s="389" t="s">
        <v>326</v>
      </c>
      <c r="C46" s="390"/>
      <c r="D46" s="391"/>
      <c r="E46" s="392"/>
      <c r="F46" s="392"/>
      <c r="G46" s="392"/>
      <c r="H46" s="392"/>
      <c r="I46" s="392"/>
      <c r="J46" s="392"/>
      <c r="K46" s="392"/>
      <c r="L46" s="393"/>
    </row>
    <row r="47" spans="1:16" s="30" customFormat="1" ht="44" thickBot="1" x14ac:dyDescent="0.4">
      <c r="A47" s="207" t="s">
        <v>194</v>
      </c>
      <c r="B47" s="208" t="s">
        <v>195</v>
      </c>
      <c r="C47" s="208" t="s">
        <v>196</v>
      </c>
      <c r="D47" s="208" t="s">
        <v>197</v>
      </c>
      <c r="E47" s="208" t="s">
        <v>198</v>
      </c>
      <c r="F47" s="208" t="s">
        <v>293</v>
      </c>
      <c r="G47" s="208" t="s">
        <v>199</v>
      </c>
      <c r="H47" s="208" t="s">
        <v>293</v>
      </c>
      <c r="I47" s="208" t="s">
        <v>325</v>
      </c>
      <c r="J47" s="209" t="s">
        <v>293</v>
      </c>
      <c r="K47" s="205" t="s">
        <v>295</v>
      </c>
      <c r="L47" s="206" t="s">
        <v>294</v>
      </c>
    </row>
    <row r="48" spans="1:16" s="30" customFormat="1" x14ac:dyDescent="0.35">
      <c r="A48" s="225" t="s">
        <v>371</v>
      </c>
      <c r="B48" s="32"/>
      <c r="C48" s="36" t="s">
        <v>390</v>
      </c>
      <c r="D48" s="32">
        <v>1</v>
      </c>
      <c r="E48" s="230">
        <v>2</v>
      </c>
      <c r="F48" s="32" t="s">
        <v>164</v>
      </c>
      <c r="G48" s="32"/>
      <c r="H48" s="32"/>
      <c r="I48" s="32"/>
      <c r="J48" s="32"/>
      <c r="K48" s="177">
        <f>E48*1.5+G48+I48*2/3</f>
        <v>3</v>
      </c>
      <c r="L48" s="170">
        <f>K48</f>
        <v>3</v>
      </c>
    </row>
    <row r="49" spans="1:12" s="30" customFormat="1" x14ac:dyDescent="0.35">
      <c r="A49" s="225" t="s">
        <v>372</v>
      </c>
      <c r="B49" s="31"/>
      <c r="C49" s="31" t="s">
        <v>390</v>
      </c>
      <c r="D49" s="31">
        <v>1</v>
      </c>
      <c r="E49" s="231">
        <v>2</v>
      </c>
      <c r="F49" s="31" t="s">
        <v>164</v>
      </c>
      <c r="G49" s="31"/>
      <c r="H49" s="31"/>
      <c r="I49" s="31"/>
      <c r="J49" s="31"/>
      <c r="K49" s="177">
        <f t="shared" ref="K49:K53" si="13">E49*1.5+G49+I49*2/3</f>
        <v>3</v>
      </c>
      <c r="L49" s="170">
        <f t="shared" ref="L49:L52" si="14">K49</f>
        <v>3</v>
      </c>
    </row>
    <row r="50" spans="1:12" s="30" customFormat="1" x14ac:dyDescent="0.35">
      <c r="A50" s="226"/>
      <c r="B50" s="31"/>
      <c r="C50" s="31"/>
      <c r="D50" s="31"/>
      <c r="E50" s="231"/>
      <c r="F50" s="31"/>
      <c r="G50" s="31"/>
      <c r="H50" s="31"/>
      <c r="I50" s="31"/>
      <c r="J50" s="31"/>
      <c r="K50" s="177">
        <f t="shared" si="13"/>
        <v>0</v>
      </c>
      <c r="L50" s="170">
        <f t="shared" si="14"/>
        <v>0</v>
      </c>
    </row>
    <row r="51" spans="1:12" s="30" customFormat="1" x14ac:dyDescent="0.35">
      <c r="A51" s="225"/>
      <c r="B51" s="31"/>
      <c r="C51" s="31"/>
      <c r="D51" s="31"/>
      <c r="E51" s="231"/>
      <c r="F51" s="31"/>
      <c r="G51" s="31"/>
      <c r="H51" s="31"/>
      <c r="I51" s="31"/>
      <c r="J51" s="31"/>
      <c r="K51" s="177">
        <f t="shared" si="13"/>
        <v>0</v>
      </c>
      <c r="L51" s="170">
        <f t="shared" si="14"/>
        <v>0</v>
      </c>
    </row>
    <row r="52" spans="1:12" s="30" customFormat="1" x14ac:dyDescent="0.35">
      <c r="A52" s="33" t="s">
        <v>376</v>
      </c>
      <c r="B52" s="31"/>
      <c r="C52" s="31" t="s">
        <v>390</v>
      </c>
      <c r="D52" s="31">
        <v>1</v>
      </c>
      <c r="E52" s="231">
        <v>4</v>
      </c>
      <c r="F52" s="31" t="s">
        <v>164</v>
      </c>
      <c r="G52" s="31"/>
      <c r="H52" s="31"/>
      <c r="I52" s="31"/>
      <c r="J52" s="31"/>
      <c r="K52" s="177">
        <f t="shared" si="13"/>
        <v>6</v>
      </c>
      <c r="L52" s="170">
        <f t="shared" si="14"/>
        <v>6</v>
      </c>
    </row>
    <row r="53" spans="1:12" s="30" customFormat="1" ht="15" thickBot="1" x14ac:dyDescent="0.4">
      <c r="A53" s="33"/>
      <c r="B53" s="31"/>
      <c r="C53" s="31"/>
      <c r="D53" s="31"/>
      <c r="E53" s="31"/>
      <c r="F53" s="31"/>
      <c r="G53" s="31"/>
      <c r="H53" s="31"/>
      <c r="I53" s="31"/>
      <c r="J53" s="31"/>
      <c r="K53" s="177">
        <f t="shared" si="13"/>
        <v>0</v>
      </c>
      <c r="L53" s="170">
        <f t="shared" ref="L53" si="15">IF(F53="oui",0,E53*1.5)+IF(H53="oui",0,G53*1)+IF(J53="oui",0,I53*2/3)</f>
        <v>0</v>
      </c>
    </row>
    <row r="54" spans="1:12" s="30" customFormat="1" ht="15" thickBot="1" x14ac:dyDescent="0.4">
      <c r="A54" s="19"/>
      <c r="B54" s="19"/>
      <c r="C54" s="19"/>
      <c r="D54" s="38" t="s">
        <v>200</v>
      </c>
      <c r="E54" s="39">
        <f t="shared" ref="E54:L54" si="16">SUM(E47:E53)</f>
        <v>8</v>
      </c>
      <c r="F54" s="39">
        <f t="shared" si="16"/>
        <v>0</v>
      </c>
      <c r="G54" s="39">
        <f t="shared" si="16"/>
        <v>0</v>
      </c>
      <c r="H54" s="39">
        <f t="shared" si="16"/>
        <v>0</v>
      </c>
      <c r="I54" s="39">
        <f t="shared" si="16"/>
        <v>0</v>
      </c>
      <c r="J54" s="39">
        <f t="shared" si="16"/>
        <v>0</v>
      </c>
      <c r="K54" s="172">
        <f t="shared" si="16"/>
        <v>12</v>
      </c>
      <c r="L54" s="172">
        <f t="shared" si="16"/>
        <v>12</v>
      </c>
    </row>
    <row r="55" spans="1:12" s="30" customFormat="1" ht="15" thickBot="1" x14ac:dyDescent="0.4">
      <c r="A55" s="19"/>
      <c r="B55" s="19"/>
      <c r="C55" s="19"/>
      <c r="D55" s="19"/>
      <c r="E55" s="19"/>
      <c r="F55" s="19"/>
      <c r="G55" s="19"/>
      <c r="H55" s="19"/>
      <c r="I55" s="19"/>
      <c r="J55" s="19"/>
      <c r="K55" s="228"/>
      <c r="L55" s="229"/>
    </row>
    <row r="56" spans="1:12" s="30" customFormat="1" x14ac:dyDescent="0.35">
      <c r="A56" s="394" t="s">
        <v>400</v>
      </c>
      <c r="B56" s="395"/>
      <c r="C56" s="395"/>
      <c r="D56" s="395"/>
      <c r="E56" s="395"/>
      <c r="F56" s="395"/>
      <c r="G56" s="395"/>
      <c r="H56" s="395"/>
      <c r="I56" s="395"/>
      <c r="J56" s="395"/>
      <c r="K56" s="395"/>
      <c r="L56" s="396"/>
    </row>
    <row r="57" spans="1:12" s="30" customFormat="1" x14ac:dyDescent="0.35">
      <c r="A57" s="210" t="s">
        <v>193</v>
      </c>
      <c r="B57" s="389" t="s">
        <v>326</v>
      </c>
      <c r="C57" s="390"/>
      <c r="D57" s="391"/>
      <c r="E57" s="392"/>
      <c r="F57" s="392"/>
      <c r="G57" s="392"/>
      <c r="H57" s="392"/>
      <c r="I57" s="392"/>
      <c r="J57" s="392"/>
      <c r="K57" s="392"/>
      <c r="L57" s="393"/>
    </row>
    <row r="58" spans="1:12" s="30" customFormat="1" ht="44" thickBot="1" x14ac:dyDescent="0.4">
      <c r="A58" s="207" t="s">
        <v>194</v>
      </c>
      <c r="B58" s="208" t="s">
        <v>195</v>
      </c>
      <c r="C58" s="208" t="s">
        <v>196</v>
      </c>
      <c r="D58" s="208" t="s">
        <v>197</v>
      </c>
      <c r="E58" s="208" t="s">
        <v>198</v>
      </c>
      <c r="F58" s="208" t="s">
        <v>293</v>
      </c>
      <c r="G58" s="208" t="s">
        <v>199</v>
      </c>
      <c r="H58" s="208" t="s">
        <v>293</v>
      </c>
      <c r="I58" s="208" t="s">
        <v>325</v>
      </c>
      <c r="J58" s="209" t="s">
        <v>293</v>
      </c>
      <c r="K58" s="205" t="s">
        <v>295</v>
      </c>
      <c r="L58" s="206" t="s">
        <v>294</v>
      </c>
    </row>
    <row r="59" spans="1:12" s="30" customFormat="1" x14ac:dyDescent="0.35">
      <c r="A59" s="225"/>
      <c r="B59" s="32"/>
      <c r="C59" s="36"/>
      <c r="D59" s="32"/>
      <c r="E59" s="230"/>
      <c r="F59" s="32"/>
      <c r="G59" s="32"/>
      <c r="H59" s="32"/>
      <c r="I59" s="32"/>
      <c r="J59" s="32"/>
      <c r="K59" s="177">
        <f>E59*1.5+G59+I59*2/3</f>
        <v>0</v>
      </c>
      <c r="L59" s="170">
        <f>K59</f>
        <v>0</v>
      </c>
    </row>
    <row r="60" spans="1:12" s="30" customFormat="1" x14ac:dyDescent="0.35">
      <c r="A60" s="225"/>
      <c r="B60" s="31"/>
      <c r="C60" s="31"/>
      <c r="D60" s="31"/>
      <c r="E60" s="231"/>
      <c r="F60" s="31"/>
      <c r="G60" s="31"/>
      <c r="H60" s="31"/>
      <c r="I60" s="31"/>
      <c r="J60" s="31"/>
      <c r="K60" s="177">
        <f t="shared" ref="K60:K64" si="17">E60*1.5+G60+I60*2/3</f>
        <v>0</v>
      </c>
      <c r="L60" s="170">
        <f t="shared" ref="L60:L63" si="18">K60</f>
        <v>0</v>
      </c>
    </row>
    <row r="61" spans="1:12" s="30" customFormat="1" x14ac:dyDescent="0.35">
      <c r="A61" s="226" t="s">
        <v>373</v>
      </c>
      <c r="B61" s="31"/>
      <c r="C61" s="31" t="s">
        <v>390</v>
      </c>
      <c r="D61" s="31">
        <v>1</v>
      </c>
      <c r="E61" s="231">
        <v>2</v>
      </c>
      <c r="F61" s="31" t="s">
        <v>164</v>
      </c>
      <c r="G61" s="31"/>
      <c r="H61" s="31"/>
      <c r="I61" s="31"/>
      <c r="J61" s="31"/>
      <c r="K61" s="177">
        <f t="shared" si="17"/>
        <v>3</v>
      </c>
      <c r="L61" s="170">
        <f t="shared" si="18"/>
        <v>3</v>
      </c>
    </row>
    <row r="62" spans="1:12" s="30" customFormat="1" x14ac:dyDescent="0.35">
      <c r="A62" s="225" t="s">
        <v>375</v>
      </c>
      <c r="B62" s="31"/>
      <c r="C62" s="31" t="s">
        <v>390</v>
      </c>
      <c r="D62" s="31">
        <v>1</v>
      </c>
      <c r="E62" s="231">
        <v>2</v>
      </c>
      <c r="F62" s="31" t="s">
        <v>164</v>
      </c>
      <c r="G62" s="31"/>
      <c r="H62" s="31"/>
      <c r="I62" s="31"/>
      <c r="J62" s="31"/>
      <c r="K62" s="177">
        <f t="shared" si="17"/>
        <v>3</v>
      </c>
      <c r="L62" s="170">
        <f t="shared" si="18"/>
        <v>3</v>
      </c>
    </row>
    <row r="63" spans="1:12" s="30" customFormat="1" x14ac:dyDescent="0.35">
      <c r="A63" s="33" t="s">
        <v>376</v>
      </c>
      <c r="B63" s="31"/>
      <c r="C63" s="31" t="s">
        <v>390</v>
      </c>
      <c r="D63" s="31">
        <v>1</v>
      </c>
      <c r="E63" s="231">
        <v>4</v>
      </c>
      <c r="F63" s="31" t="s">
        <v>164</v>
      </c>
      <c r="G63" s="31"/>
      <c r="H63" s="31"/>
      <c r="I63" s="31"/>
      <c r="J63" s="31"/>
      <c r="K63" s="177">
        <f t="shared" si="17"/>
        <v>6</v>
      </c>
      <c r="L63" s="170">
        <f t="shared" si="18"/>
        <v>6</v>
      </c>
    </row>
    <row r="64" spans="1:12" s="30" customFormat="1" ht="15" thickBot="1" x14ac:dyDescent="0.4">
      <c r="A64" s="33"/>
      <c r="B64" s="31"/>
      <c r="C64" s="31"/>
      <c r="D64" s="31"/>
      <c r="E64" s="31"/>
      <c r="F64" s="31"/>
      <c r="G64" s="31"/>
      <c r="H64" s="31"/>
      <c r="I64" s="31"/>
      <c r="J64" s="31"/>
      <c r="K64" s="177">
        <f t="shared" si="17"/>
        <v>0</v>
      </c>
      <c r="L64" s="170">
        <f t="shared" ref="L64" si="19">IF(F64="oui",0,E64*1.5)+IF(H64="oui",0,G64*1)+IF(J64="oui",0,I64*2/3)</f>
        <v>0</v>
      </c>
    </row>
    <row r="65" spans="1:12" s="30" customFormat="1" ht="15" thickBot="1" x14ac:dyDescent="0.4">
      <c r="A65" s="19"/>
      <c r="B65" s="19"/>
      <c r="C65" s="19"/>
      <c r="D65" s="38" t="s">
        <v>200</v>
      </c>
      <c r="E65" s="39">
        <f t="shared" ref="E65:L65" si="20">SUM(E58:E64)</f>
        <v>8</v>
      </c>
      <c r="F65" s="39">
        <f t="shared" si="20"/>
        <v>0</v>
      </c>
      <c r="G65" s="39">
        <f t="shared" si="20"/>
        <v>0</v>
      </c>
      <c r="H65" s="39">
        <f t="shared" si="20"/>
        <v>0</v>
      </c>
      <c r="I65" s="39">
        <f t="shared" si="20"/>
        <v>0</v>
      </c>
      <c r="J65" s="39">
        <f t="shared" si="20"/>
        <v>0</v>
      </c>
      <c r="K65" s="172">
        <f t="shared" si="20"/>
        <v>12</v>
      </c>
      <c r="L65" s="172">
        <f t="shared" si="20"/>
        <v>12</v>
      </c>
    </row>
    <row r="66" spans="1:12" s="30" customFormat="1" ht="15" thickBot="1" x14ac:dyDescent="0.4">
      <c r="A66" s="19"/>
      <c r="B66" s="19"/>
      <c r="C66" s="19"/>
      <c r="D66" s="19"/>
      <c r="E66" s="19"/>
      <c r="F66" s="19"/>
      <c r="G66" s="19"/>
      <c r="H66" s="19"/>
      <c r="I66" s="19"/>
      <c r="J66" s="19"/>
      <c r="K66" s="228"/>
      <c r="L66" s="229"/>
    </row>
    <row r="67" spans="1:12" ht="15" customHeight="1" thickBot="1" x14ac:dyDescent="0.4">
      <c r="D67" s="129" t="s">
        <v>297</v>
      </c>
      <c r="E67" s="130">
        <f>E43+E32+E20+E10+E54+E65</f>
        <v>80</v>
      </c>
      <c r="F67" s="130">
        <f t="shared" ref="F67:J67" si="21">F43+F32+F20+F10+F54+F65</f>
        <v>0</v>
      </c>
      <c r="G67" s="130">
        <f t="shared" si="21"/>
        <v>0</v>
      </c>
      <c r="H67" s="130">
        <f t="shared" si="21"/>
        <v>0</v>
      </c>
      <c r="I67" s="130">
        <f t="shared" si="21"/>
        <v>0</v>
      </c>
      <c r="J67" s="130">
        <f t="shared" si="21"/>
        <v>0</v>
      </c>
      <c r="K67" s="227">
        <f>K43+K32+K20+K10+K54+K65</f>
        <v>120</v>
      </c>
      <c r="L67" s="227">
        <f>L43+L32+L20+L10+L54+L65</f>
        <v>120</v>
      </c>
    </row>
  </sheetData>
  <mergeCells count="19">
    <mergeCell ref="A45:L45"/>
    <mergeCell ref="B46:C46"/>
    <mergeCell ref="D46:L46"/>
    <mergeCell ref="A56:L56"/>
    <mergeCell ref="B57:C57"/>
    <mergeCell ref="D57:L57"/>
    <mergeCell ref="A1:L1"/>
    <mergeCell ref="A2:L2"/>
    <mergeCell ref="B3:C3"/>
    <mergeCell ref="D3:L3"/>
    <mergeCell ref="B13:C13"/>
    <mergeCell ref="D13:L13"/>
    <mergeCell ref="B35:C35"/>
    <mergeCell ref="D35:L35"/>
    <mergeCell ref="A12:L12"/>
    <mergeCell ref="A22:L22"/>
    <mergeCell ref="A34:L34"/>
    <mergeCell ref="B23:C23"/>
    <mergeCell ref="D23:L23"/>
  </mergeCells>
  <dataValidations count="1">
    <dataValidation type="list" allowBlank="1" showInputMessage="1" showErrorMessage="1" sqref="F66 J66 H55 J55 J25:J31 F37:F42 F5:F9 H5:H9 J5:J9 H15:H19 J15:J19 F15:F19 H25:H31 F25:F31 J48:J53 H48:H53 F48:F53 F55 J37:J42 H37:H42 J59:J64 F59:F64 H59:H64 H66"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topLeftCell="A31" zoomScale="90" zoomScaleNormal="90" workbookViewId="0">
      <selection activeCell="G22" sqref="G22"/>
    </sheetView>
  </sheetViews>
  <sheetFormatPr baseColWidth="10" defaultColWidth="11.453125" defaultRowHeight="14.5" x14ac:dyDescent="0.35"/>
  <cols>
    <col min="1" max="1" width="31.81640625" style="30" customWidth="1"/>
    <col min="2" max="2" width="41.36328125" style="30" customWidth="1"/>
    <col min="3" max="7" width="15.6328125" style="30" customWidth="1"/>
    <col min="8" max="8" width="15.453125" style="30" customWidth="1"/>
    <col min="9" max="10" width="15.6328125" style="30" customWidth="1"/>
    <col min="11" max="11" width="18.1796875" style="30" customWidth="1"/>
    <col min="12" max="16384" width="11.453125" style="30"/>
  </cols>
  <sheetData>
    <row r="1" spans="1:17" ht="19" thickBot="1" x14ac:dyDescent="0.5">
      <c r="A1" s="442" t="s">
        <v>340</v>
      </c>
      <c r="B1" s="443"/>
      <c r="C1" s="443"/>
      <c r="D1" s="443"/>
      <c r="E1" s="443"/>
      <c r="F1" s="443"/>
      <c r="G1" s="443"/>
      <c r="H1" s="443"/>
      <c r="I1" s="443"/>
      <c r="J1" s="443"/>
      <c r="K1" s="444"/>
      <c r="M1" s="399" t="s">
        <v>338</v>
      </c>
      <c r="N1" s="400"/>
      <c r="O1" s="400"/>
      <c r="P1" s="401"/>
    </row>
    <row r="2" spans="1:17" ht="16" thickBot="1" x14ac:dyDescent="0.4">
      <c r="A2" s="451" t="s">
        <v>69</v>
      </c>
      <c r="B2" s="452"/>
      <c r="C2" s="453"/>
      <c r="D2" s="454"/>
      <c r="E2" s="454"/>
      <c r="F2" s="454"/>
      <c r="G2" s="454"/>
      <c r="H2" s="454"/>
      <c r="I2" s="454"/>
      <c r="J2" s="454"/>
      <c r="K2" s="455"/>
      <c r="M2" s="19"/>
      <c r="N2" s="19"/>
      <c r="O2" s="19"/>
      <c r="P2" s="19"/>
    </row>
    <row r="3" spans="1:17" ht="15.75" customHeight="1" thickTop="1" x14ac:dyDescent="0.35">
      <c r="A3" s="217" t="s">
        <v>67</v>
      </c>
      <c r="B3" s="218">
        <v>57</v>
      </c>
      <c r="C3" s="445" t="s">
        <v>335</v>
      </c>
      <c r="D3" s="445"/>
      <c r="E3" s="445"/>
      <c r="F3" s="445"/>
      <c r="G3" s="445"/>
      <c r="H3" s="445"/>
      <c r="I3" s="445"/>
      <c r="J3" s="445"/>
      <c r="K3" s="446"/>
      <c r="L3" s="161"/>
      <c r="M3" s="473" t="s">
        <v>319</v>
      </c>
      <c r="N3" s="473"/>
      <c r="O3" s="473"/>
      <c r="P3" s="474"/>
    </row>
    <row r="4" spans="1:17" ht="15.5" x14ac:dyDescent="0.35">
      <c r="A4" s="13" t="s">
        <v>310</v>
      </c>
      <c r="B4" s="82">
        <v>100</v>
      </c>
      <c r="C4" s="447" t="s">
        <v>308</v>
      </c>
      <c r="D4" s="447"/>
      <c r="E4" s="447"/>
      <c r="F4" s="447"/>
      <c r="G4" s="448">
        <f>H24+(H15/15)+(H29/15)</f>
        <v>898.34513089005236</v>
      </c>
      <c r="H4" s="449"/>
      <c r="I4" s="449"/>
      <c r="J4" s="449"/>
      <c r="K4" s="450"/>
      <c r="L4" s="161"/>
      <c r="M4" s="475"/>
      <c r="N4" s="475"/>
      <c r="O4" s="475"/>
      <c r="P4" s="476"/>
    </row>
    <row r="5" spans="1:17" ht="15.75" customHeight="1" x14ac:dyDescent="0.35">
      <c r="A5" s="13" t="s">
        <v>71</v>
      </c>
      <c r="B5" s="82"/>
      <c r="C5" s="407" t="s">
        <v>68</v>
      </c>
      <c r="D5" s="407"/>
      <c r="E5" s="407"/>
      <c r="F5" s="407"/>
      <c r="G5" s="408"/>
      <c r="H5" s="408"/>
      <c r="I5" s="408"/>
      <c r="J5" s="408"/>
      <c r="K5" s="409"/>
      <c r="L5" s="161"/>
      <c r="M5" s="475"/>
      <c r="N5" s="475"/>
      <c r="O5" s="475"/>
      <c r="P5" s="476"/>
    </row>
    <row r="6" spans="1:17" ht="15.5" x14ac:dyDescent="0.35">
      <c r="A6" s="13" t="s">
        <v>72</v>
      </c>
      <c r="B6" s="82"/>
      <c r="C6" s="407" t="s">
        <v>68</v>
      </c>
      <c r="D6" s="407"/>
      <c r="E6" s="407"/>
      <c r="F6" s="407"/>
      <c r="G6" s="408"/>
      <c r="H6" s="408"/>
      <c r="I6" s="408"/>
      <c r="J6" s="408"/>
      <c r="K6" s="409"/>
      <c r="L6" s="162"/>
      <c r="M6" s="475"/>
      <c r="N6" s="475"/>
      <c r="O6" s="475"/>
      <c r="P6" s="476"/>
    </row>
    <row r="7" spans="1:17" ht="16.5" customHeight="1" thickBot="1" x14ac:dyDescent="0.4">
      <c r="A7" s="126" t="s">
        <v>73</v>
      </c>
      <c r="B7" s="127"/>
      <c r="C7" s="441" t="s">
        <v>68</v>
      </c>
      <c r="D7" s="441"/>
      <c r="E7" s="441"/>
      <c r="F7" s="441"/>
      <c r="G7" s="456"/>
      <c r="H7" s="456"/>
      <c r="I7" s="456"/>
      <c r="J7" s="456"/>
      <c r="K7" s="457"/>
      <c r="L7" s="162"/>
      <c r="M7" s="475"/>
      <c r="N7" s="475"/>
      <c r="O7" s="475"/>
      <c r="P7" s="476"/>
    </row>
    <row r="8" spans="1:17" ht="15" customHeight="1" x14ac:dyDescent="0.35">
      <c r="A8" s="488" t="s">
        <v>83</v>
      </c>
      <c r="B8" s="489"/>
      <c r="C8" s="490"/>
      <c r="D8" s="491"/>
      <c r="E8" s="491"/>
      <c r="F8" s="491"/>
      <c r="G8" s="491"/>
      <c r="H8" s="491"/>
      <c r="I8" s="491"/>
      <c r="J8" s="491"/>
      <c r="K8" s="492"/>
      <c r="L8" s="163"/>
      <c r="M8" s="477" t="s">
        <v>337</v>
      </c>
      <c r="N8" s="475"/>
      <c r="O8" s="475"/>
      <c r="P8" s="476"/>
    </row>
    <row r="9" spans="1:17" ht="15.5" x14ac:dyDescent="0.35">
      <c r="A9" s="13" t="s">
        <v>311</v>
      </c>
      <c r="B9" s="40">
        <v>105</v>
      </c>
      <c r="C9" s="458" t="s">
        <v>336</v>
      </c>
      <c r="D9" s="459"/>
      <c r="E9" s="459"/>
      <c r="F9" s="459"/>
      <c r="G9" s="459"/>
      <c r="H9" s="459"/>
      <c r="I9" s="459"/>
      <c r="J9" s="459"/>
      <c r="K9" s="460"/>
      <c r="L9" s="163"/>
      <c r="M9" s="477"/>
      <c r="N9" s="475"/>
      <c r="O9" s="475"/>
      <c r="P9" s="476"/>
    </row>
    <row r="10" spans="1:17" ht="15.5" x14ac:dyDescent="0.35">
      <c r="A10" s="13" t="s">
        <v>74</v>
      </c>
      <c r="B10" s="40"/>
      <c r="C10" s="461"/>
      <c r="D10" s="462"/>
      <c r="E10" s="462"/>
      <c r="F10" s="462"/>
      <c r="G10" s="462"/>
      <c r="H10" s="462"/>
      <c r="I10" s="462"/>
      <c r="J10" s="462"/>
      <c r="K10" s="463"/>
      <c r="L10" s="163"/>
      <c r="M10" s="477"/>
      <c r="N10" s="475"/>
      <c r="O10" s="475"/>
      <c r="P10" s="476"/>
      <c r="Q10" s="19"/>
    </row>
    <row r="11" spans="1:17" ht="15.5" x14ac:dyDescent="0.35">
      <c r="A11" s="13" t="s">
        <v>75</v>
      </c>
      <c r="B11" s="40"/>
      <c r="C11" s="461"/>
      <c r="D11" s="462"/>
      <c r="E11" s="462"/>
      <c r="F11" s="462"/>
      <c r="G11" s="462"/>
      <c r="H11" s="462"/>
      <c r="I11" s="462"/>
      <c r="J11" s="462"/>
      <c r="K11" s="463"/>
      <c r="L11" s="163"/>
      <c r="M11" s="477"/>
      <c r="N11" s="475"/>
      <c r="O11" s="475"/>
      <c r="P11" s="476"/>
    </row>
    <row r="12" spans="1:17" ht="16" thickBot="1" x14ac:dyDescent="0.4">
      <c r="A12" s="126" t="s">
        <v>76</v>
      </c>
      <c r="B12" s="212"/>
      <c r="C12" s="464"/>
      <c r="D12" s="465"/>
      <c r="E12" s="465"/>
      <c r="F12" s="465"/>
      <c r="G12" s="465"/>
      <c r="H12" s="465"/>
      <c r="I12" s="465"/>
      <c r="J12" s="465"/>
      <c r="K12" s="466"/>
      <c r="L12" s="163"/>
      <c r="M12" s="477"/>
      <c r="N12" s="475"/>
      <c r="O12" s="475"/>
      <c r="P12" s="476"/>
    </row>
    <row r="13" spans="1:17" ht="17" customHeight="1" thickBot="1" x14ac:dyDescent="0.4">
      <c r="A13" s="481" t="s">
        <v>70</v>
      </c>
      <c r="B13" s="482"/>
      <c r="C13" s="482"/>
      <c r="D13" s="482"/>
      <c r="E13" s="482"/>
      <c r="F13" s="482"/>
      <c r="G13" s="482"/>
      <c r="H13" s="482"/>
      <c r="I13" s="482"/>
      <c r="J13" s="482"/>
      <c r="K13" s="483"/>
      <c r="L13" s="162"/>
      <c r="M13" s="478"/>
      <c r="N13" s="479"/>
      <c r="O13" s="479"/>
      <c r="P13" s="480"/>
    </row>
    <row r="14" spans="1:17" ht="49.25" customHeight="1" thickBot="1" x14ac:dyDescent="0.4">
      <c r="A14" s="419"/>
      <c r="B14" s="484"/>
      <c r="C14" s="114" t="s">
        <v>298</v>
      </c>
      <c r="D14" s="83" t="s">
        <v>271</v>
      </c>
      <c r="E14" s="114" t="s">
        <v>299</v>
      </c>
      <c r="F14" s="114" t="s">
        <v>300</v>
      </c>
      <c r="G14" s="116" t="s">
        <v>296</v>
      </c>
      <c r="H14" s="114" t="s">
        <v>272</v>
      </c>
      <c r="I14" s="159"/>
      <c r="J14" s="128"/>
      <c r="K14" s="128"/>
      <c r="L14" s="128"/>
      <c r="M14" s="115"/>
      <c r="N14" s="115"/>
      <c r="O14" s="115"/>
      <c r="P14" s="115"/>
    </row>
    <row r="15" spans="1:17" ht="14.5" customHeight="1" thickTop="1" x14ac:dyDescent="0.35">
      <c r="A15" s="485" t="s">
        <v>273</v>
      </c>
      <c r="B15" s="131" t="s">
        <v>305</v>
      </c>
      <c r="C15" s="84">
        <f>SUM(C16:C21)</f>
        <v>120</v>
      </c>
      <c r="D15" s="85">
        <f>SUM(D16:D21)</f>
        <v>0</v>
      </c>
      <c r="E15" s="85">
        <f>SUM(E16:E21)</f>
        <v>0</v>
      </c>
      <c r="F15" s="85">
        <f>SUM(F16:F21)</f>
        <v>120</v>
      </c>
      <c r="G15" s="85">
        <f>SUM(G16:G21)</f>
        <v>120</v>
      </c>
      <c r="H15" s="86">
        <f>G15*51.39</f>
        <v>6166.8</v>
      </c>
      <c r="I15" s="164"/>
      <c r="J15" s="467" t="s">
        <v>318</v>
      </c>
      <c r="K15" s="467"/>
      <c r="L15" s="468"/>
    </row>
    <row r="16" spans="1:17" x14ac:dyDescent="0.35">
      <c r="A16" s="486"/>
      <c r="B16" s="132" t="s">
        <v>201</v>
      </c>
      <c r="C16" s="220">
        <f>'6. MAQUETTE'!E10*1.5</f>
        <v>24</v>
      </c>
      <c r="D16" s="220">
        <f>'6. MAQUETTE'!G10</f>
        <v>0</v>
      </c>
      <c r="E16" s="220">
        <f>'6. MAQUETTE'!I5*2/3</f>
        <v>0</v>
      </c>
      <c r="F16" s="220">
        <f t="shared" ref="F16:F21" si="0">C16+D16+E16</f>
        <v>24</v>
      </c>
      <c r="G16" s="221">
        <f>'6. MAQUETTE'!L10</f>
        <v>24</v>
      </c>
      <c r="H16" s="222">
        <f>G16*51.39</f>
        <v>1233.3600000000001</v>
      </c>
      <c r="I16" s="164"/>
      <c r="J16" s="469"/>
      <c r="K16" s="469"/>
      <c r="L16" s="470"/>
      <c r="N16" s="19"/>
      <c r="O16" s="19"/>
    </row>
    <row r="17" spans="1:16" x14ac:dyDescent="0.35">
      <c r="A17" s="486"/>
      <c r="B17" s="132" t="s">
        <v>202</v>
      </c>
      <c r="C17" s="220">
        <f>'6. MAQUETTE'!E20*1.5</f>
        <v>24</v>
      </c>
      <c r="D17" s="220">
        <f>'6. MAQUETTE'!G20</f>
        <v>0</v>
      </c>
      <c r="E17" s="220">
        <f>'6. MAQUETTE'!I20*2/3</f>
        <v>0</v>
      </c>
      <c r="F17" s="220">
        <f t="shared" si="0"/>
        <v>24</v>
      </c>
      <c r="G17" s="221">
        <f>'6. MAQUETTE'!L20</f>
        <v>24</v>
      </c>
      <c r="H17" s="222">
        <f t="shared" ref="H17:H21" si="1">G17*51.39</f>
        <v>1233.3600000000001</v>
      </c>
      <c r="I17" s="164"/>
      <c r="J17" s="469"/>
      <c r="K17" s="469"/>
      <c r="L17" s="470"/>
      <c r="N17" s="19"/>
      <c r="P17" s="19"/>
    </row>
    <row r="18" spans="1:16" ht="15" thickBot="1" x14ac:dyDescent="0.4">
      <c r="A18" s="486"/>
      <c r="B18" s="132" t="s">
        <v>203</v>
      </c>
      <c r="C18" s="220">
        <f>'6. MAQUETTE'!E32*1.5</f>
        <v>24</v>
      </c>
      <c r="D18" s="220">
        <f>'6. MAQUETTE'!G32</f>
        <v>0</v>
      </c>
      <c r="E18" s="220">
        <f>'6. MAQUETTE'!I32*2/3</f>
        <v>0</v>
      </c>
      <c r="F18" s="220">
        <f t="shared" si="0"/>
        <v>24</v>
      </c>
      <c r="G18" s="221">
        <f>'6. MAQUETTE'!L32</f>
        <v>24</v>
      </c>
      <c r="H18" s="222">
        <f t="shared" si="1"/>
        <v>1233.3600000000001</v>
      </c>
      <c r="I18" s="164"/>
      <c r="J18" s="471"/>
      <c r="K18" s="471"/>
      <c r="L18" s="472"/>
      <c r="M18" s="160"/>
      <c r="P18" s="19"/>
    </row>
    <row r="19" spans="1:16" ht="15" thickTop="1" x14ac:dyDescent="0.35">
      <c r="A19" s="486"/>
      <c r="B19" s="132" t="s">
        <v>204</v>
      </c>
      <c r="C19" s="220">
        <f>'6. MAQUETTE'!E43*1.5</f>
        <v>24</v>
      </c>
      <c r="D19" s="220">
        <f>'6. MAQUETTE'!G43</f>
        <v>0</v>
      </c>
      <c r="E19" s="220">
        <f>'6. MAQUETTE'!I43*2/3</f>
        <v>0</v>
      </c>
      <c r="F19" s="220">
        <f t="shared" si="0"/>
        <v>24</v>
      </c>
      <c r="G19" s="221">
        <f>'6. MAQUETTE'!L43</f>
        <v>24</v>
      </c>
      <c r="H19" s="222">
        <f t="shared" si="1"/>
        <v>1233.3600000000001</v>
      </c>
      <c r="I19" s="117"/>
      <c r="J19" s="117"/>
      <c r="K19" s="117"/>
      <c r="L19" s="117"/>
    </row>
    <row r="20" spans="1:16" x14ac:dyDescent="0.35">
      <c r="A20" s="486"/>
      <c r="B20" s="132" t="s">
        <v>274</v>
      </c>
      <c r="C20" s="88">
        <f>'6. MAQUETTE'!E54*1.5</f>
        <v>12</v>
      </c>
      <c r="D20" s="88">
        <f>'6. MAQUETTE'!G54</f>
        <v>0</v>
      </c>
      <c r="E20" s="250">
        <f>'6. MAQUETTE'!I44*2/3</f>
        <v>0</v>
      </c>
      <c r="F20" s="250">
        <f t="shared" si="0"/>
        <v>12</v>
      </c>
      <c r="G20" s="251">
        <f>'6. MAQUETTE'!L54</f>
        <v>12</v>
      </c>
      <c r="H20" s="87">
        <f t="shared" si="1"/>
        <v>616.68000000000006</v>
      </c>
      <c r="I20" s="117"/>
      <c r="J20" s="117"/>
      <c r="K20" s="117"/>
      <c r="L20" s="117"/>
    </row>
    <row r="21" spans="1:16" ht="15" thickBot="1" x14ac:dyDescent="0.4">
      <c r="A21" s="487"/>
      <c r="B21" s="133" t="s">
        <v>275</v>
      </c>
      <c r="C21" s="89">
        <f>'6. MAQUETTE'!E65*1.5</f>
        <v>12</v>
      </c>
      <c r="D21" s="88">
        <f>'6. MAQUETTE'!G65</f>
        <v>0</v>
      </c>
      <c r="E21" s="250">
        <f>'6. MAQUETTE'!I45*2/3</f>
        <v>0</v>
      </c>
      <c r="F21" s="250">
        <f t="shared" si="0"/>
        <v>12</v>
      </c>
      <c r="G21" s="251">
        <f>'6. MAQUETTE'!L65</f>
        <v>12</v>
      </c>
      <c r="H21" s="90">
        <f t="shared" si="1"/>
        <v>616.68000000000006</v>
      </c>
      <c r="I21" s="117"/>
      <c r="J21" s="117"/>
      <c r="K21" s="117"/>
      <c r="L21" s="117"/>
      <c r="P21" s="19"/>
    </row>
    <row r="22" spans="1:16" ht="15" customHeight="1" x14ac:dyDescent="0.35">
      <c r="A22" s="421" t="s">
        <v>309</v>
      </c>
      <c r="B22" s="134" t="s">
        <v>276</v>
      </c>
      <c r="C22" s="138"/>
      <c r="D22" s="138"/>
      <c r="E22" s="138"/>
      <c r="F22" s="91">
        <v>573</v>
      </c>
      <c r="G22" s="138"/>
      <c r="H22" s="138"/>
      <c r="I22" s="117"/>
      <c r="J22" s="117"/>
      <c r="K22" s="117"/>
      <c r="L22" s="117"/>
    </row>
    <row r="23" spans="1:16" ht="15" thickBot="1" x14ac:dyDescent="0.4">
      <c r="A23" s="421"/>
      <c r="B23" s="135" t="s">
        <v>277</v>
      </c>
      <c r="C23" s="138"/>
      <c r="D23" s="138"/>
      <c r="E23" s="138"/>
      <c r="F23" s="92">
        <v>1467</v>
      </c>
      <c r="G23" s="138"/>
      <c r="H23" s="138"/>
      <c r="I23" s="117"/>
      <c r="J23" s="165"/>
      <c r="K23" s="165"/>
      <c r="L23" s="165"/>
      <c r="M23" s="166"/>
    </row>
    <row r="24" spans="1:16" ht="43.25" customHeight="1" thickTop="1" thickBot="1" x14ac:dyDescent="0.4">
      <c r="A24" s="422"/>
      <c r="B24" s="136" t="s">
        <v>278</v>
      </c>
      <c r="C24" s="138"/>
      <c r="D24" s="138"/>
      <c r="E24" s="138"/>
      <c r="F24" s="138"/>
      <c r="G24" s="138"/>
      <c r="H24" s="223">
        <f>IF(F15&gt;F22,F23,(F15/F22)*F23)</f>
        <v>307.22513089005236</v>
      </c>
      <c r="J24" s="438" t="s">
        <v>312</v>
      </c>
      <c r="K24" s="439"/>
      <c r="L24" s="439"/>
      <c r="M24" s="440"/>
    </row>
    <row r="25" spans="1:16" ht="15" customHeight="1" x14ac:dyDescent="0.35">
      <c r="A25" s="420" t="s">
        <v>78</v>
      </c>
      <c r="B25" s="118" t="s">
        <v>79</v>
      </c>
      <c r="C25" s="124"/>
      <c r="D25" s="124"/>
      <c r="E25" s="124"/>
      <c r="F25" s="124"/>
      <c r="G25" s="124"/>
      <c r="H25" s="224"/>
      <c r="I25" s="125"/>
      <c r="J25" s="125"/>
      <c r="K25" s="125"/>
      <c r="L25" s="125"/>
    </row>
    <row r="26" spans="1:16" ht="15" customHeight="1" x14ac:dyDescent="0.35">
      <c r="A26" s="421"/>
      <c r="B26" s="118" t="s">
        <v>80</v>
      </c>
      <c r="C26" s="124"/>
      <c r="D26" s="124"/>
      <c r="E26" s="124"/>
      <c r="F26" s="124"/>
      <c r="G26" s="124"/>
      <c r="H26" s="224">
        <v>1200</v>
      </c>
      <c r="I26" s="125"/>
      <c r="J26" s="125"/>
      <c r="K26" s="125"/>
      <c r="L26" s="125"/>
    </row>
    <row r="27" spans="1:16" ht="15" customHeight="1" x14ac:dyDescent="0.35">
      <c r="A27" s="421"/>
      <c r="B27" s="119" t="s">
        <v>81</v>
      </c>
      <c r="C27" s="124"/>
      <c r="D27" s="124"/>
      <c r="E27" s="124"/>
      <c r="F27" s="124"/>
      <c r="G27" s="124"/>
      <c r="H27" s="224">
        <v>1000</v>
      </c>
      <c r="I27" s="125"/>
      <c r="J27" s="125"/>
      <c r="K27" s="125"/>
      <c r="L27" s="125"/>
    </row>
    <row r="28" spans="1:16" ht="15" customHeight="1" x14ac:dyDescent="0.35">
      <c r="A28" s="421"/>
      <c r="B28" s="119" t="s">
        <v>82</v>
      </c>
      <c r="C28" s="124"/>
      <c r="D28" s="124"/>
      <c r="E28" s="124"/>
      <c r="F28" s="124"/>
      <c r="G28" s="124"/>
      <c r="H28" s="224">
        <v>500</v>
      </c>
      <c r="I28" s="125"/>
      <c r="J28" s="125"/>
      <c r="K28" s="125"/>
      <c r="L28" s="125"/>
    </row>
    <row r="29" spans="1:16" ht="15" thickBot="1" x14ac:dyDescent="0.4">
      <c r="A29" s="422"/>
      <c r="B29" s="120" t="s">
        <v>307</v>
      </c>
      <c r="C29" s="121"/>
      <c r="D29" s="122"/>
      <c r="E29" s="122"/>
      <c r="F29" s="122"/>
      <c r="G29" s="122"/>
      <c r="H29" s="123">
        <f>SUM(H25:H28)</f>
        <v>2700</v>
      </c>
    </row>
    <row r="30" spans="1:16" ht="15" thickBot="1" x14ac:dyDescent="0.4"/>
    <row r="31" spans="1:16" ht="32" customHeight="1" thickTop="1" thickBot="1" x14ac:dyDescent="0.4">
      <c r="A31" s="423" t="s">
        <v>279</v>
      </c>
      <c r="B31" s="424"/>
      <c r="C31" s="425">
        <f>(H15+H29)/(B4-H24)</f>
        <v>-42.788246589186457</v>
      </c>
      <c r="D31" s="426"/>
      <c r="E31" s="426"/>
      <c r="F31" s="427"/>
      <c r="G31" s="93"/>
      <c r="J31" s="438" t="s">
        <v>320</v>
      </c>
      <c r="K31" s="439"/>
      <c r="L31" s="439"/>
      <c r="M31" s="440"/>
    </row>
    <row r="32" spans="1:16" ht="32" customHeight="1" thickTop="1" thickBot="1" x14ac:dyDescent="0.4">
      <c r="A32" s="428" t="s">
        <v>280</v>
      </c>
      <c r="B32" s="429"/>
      <c r="C32" s="430" t="str">
        <f>IF(C31/15&lt;0,"--",IF(C31/15&lt;=1,1,C31/15))</f>
        <v>--</v>
      </c>
      <c r="D32" s="431"/>
      <c r="E32" s="431"/>
      <c r="F32" s="432"/>
      <c r="G32" s="93"/>
    </row>
    <row r="33" spans="1:13" ht="15" customHeight="1" thickBot="1" x14ac:dyDescent="0.4">
      <c r="A33" s="94"/>
      <c r="B33" s="94"/>
      <c r="C33" s="95"/>
      <c r="D33" s="95"/>
      <c r="E33" s="95"/>
      <c r="F33" s="95"/>
      <c r="G33" s="93"/>
      <c r="H33" s="19"/>
    </row>
    <row r="34" spans="1:13" ht="16.25" customHeight="1" thickTop="1" thickBot="1" x14ac:dyDescent="0.4">
      <c r="C34" s="433" t="s">
        <v>317</v>
      </c>
      <c r="E34" s="95"/>
      <c r="F34" s="435" t="s">
        <v>316</v>
      </c>
      <c r="G34" s="436"/>
      <c r="H34" s="437"/>
      <c r="K34" s="402" t="s">
        <v>339</v>
      </c>
      <c r="L34" s="403"/>
      <c r="M34" s="404"/>
    </row>
    <row r="35" spans="1:13" ht="46.25" customHeight="1" thickBot="1" x14ac:dyDescent="0.4">
      <c r="C35" s="434"/>
      <c r="E35" s="95"/>
      <c r="F35" s="96" t="s">
        <v>281</v>
      </c>
      <c r="G35" s="97" t="s">
        <v>282</v>
      </c>
      <c r="H35" s="98" t="s">
        <v>283</v>
      </c>
    </row>
    <row r="36" spans="1:13" ht="15.5" x14ac:dyDescent="0.35">
      <c r="A36" s="412" t="s">
        <v>77</v>
      </c>
      <c r="B36" s="154" t="s">
        <v>284</v>
      </c>
      <c r="C36" s="155">
        <f>H15*F43</f>
        <v>43167.6</v>
      </c>
      <c r="D36" s="101"/>
      <c r="E36" s="102" t="s">
        <v>304</v>
      </c>
      <c r="F36" s="219">
        <f>B9</f>
        <v>105</v>
      </c>
      <c r="G36" s="103">
        <f>B4</f>
        <v>100</v>
      </c>
      <c r="H36" s="104">
        <f>F36*G36</f>
        <v>10500</v>
      </c>
    </row>
    <row r="37" spans="1:13" ht="15.5" x14ac:dyDescent="0.35">
      <c r="A37" s="413"/>
      <c r="B37" s="99" t="s">
        <v>285</v>
      </c>
      <c r="C37" s="100">
        <f>F40*H24</f>
        <v>32258.638743455496</v>
      </c>
      <c r="D37" s="93"/>
      <c r="E37" s="105" t="s">
        <v>301</v>
      </c>
      <c r="F37" s="219">
        <f>B10</f>
        <v>0</v>
      </c>
      <c r="G37" s="106">
        <f>B5</f>
        <v>0</v>
      </c>
      <c r="H37" s="14">
        <f t="shared" ref="H37:H39" si="2">F37*G37</f>
        <v>0</v>
      </c>
    </row>
    <row r="38" spans="1:13" ht="16" thickBot="1" x14ac:dyDescent="0.4">
      <c r="A38" s="413"/>
      <c r="B38" s="143" t="s">
        <v>306</v>
      </c>
      <c r="C38" s="144">
        <f>H29</f>
        <v>2700</v>
      </c>
      <c r="D38" s="93"/>
      <c r="E38" s="105" t="s">
        <v>302</v>
      </c>
      <c r="F38" s="219">
        <f>B11</f>
        <v>0</v>
      </c>
      <c r="G38" s="106">
        <f t="shared" ref="G38:G39" si="3">B6</f>
        <v>0</v>
      </c>
      <c r="H38" s="14">
        <f t="shared" si="2"/>
        <v>0</v>
      </c>
    </row>
    <row r="39" spans="1:13" ht="16" thickBot="1" x14ac:dyDescent="0.4">
      <c r="A39" s="414"/>
      <c r="B39" s="157" t="s">
        <v>286</v>
      </c>
      <c r="C39" s="158">
        <f>C36+C37+C38</f>
        <v>78126.238743455498</v>
      </c>
      <c r="D39" s="93"/>
      <c r="E39" s="105" t="s">
        <v>303</v>
      </c>
      <c r="F39" s="219">
        <f>B12</f>
        <v>0</v>
      </c>
      <c r="G39" s="106">
        <f t="shared" si="3"/>
        <v>0</v>
      </c>
      <c r="H39" s="14">
        <f t="shared" si="2"/>
        <v>0</v>
      </c>
    </row>
    <row r="40" spans="1:13" ht="16" thickBot="1" x14ac:dyDescent="0.4">
      <c r="A40" s="415"/>
      <c r="B40" s="145" t="s">
        <v>287</v>
      </c>
      <c r="C40" s="146">
        <f>IFERROR(C39/F40,"0 €")</f>
        <v>744.05941660433803</v>
      </c>
      <c r="D40" s="93"/>
      <c r="E40" s="107" t="s">
        <v>208</v>
      </c>
      <c r="F40" s="108">
        <f>SUM(F36:F39)</f>
        <v>105</v>
      </c>
      <c r="G40" s="109"/>
      <c r="H40" s="110">
        <f>SUM(H36:H39)</f>
        <v>10500</v>
      </c>
    </row>
    <row r="41" spans="1:13" ht="16" thickBot="1" x14ac:dyDescent="0.4">
      <c r="A41" s="410" t="s">
        <v>283</v>
      </c>
      <c r="B41" s="147" t="s">
        <v>288</v>
      </c>
      <c r="C41" s="148">
        <f>H36+H37+H38+H39</f>
        <v>10500</v>
      </c>
      <c r="D41" s="93"/>
      <c r="E41" s="418" t="s">
        <v>289</v>
      </c>
      <c r="F41" s="419"/>
      <c r="G41" s="419"/>
      <c r="H41" s="111">
        <f>IFERROR(H40/F40,0)</f>
        <v>100</v>
      </c>
    </row>
    <row r="42" spans="1:13" ht="16" thickBot="1" x14ac:dyDescent="0.4">
      <c r="A42" s="411"/>
      <c r="B42" s="149" t="s">
        <v>289</v>
      </c>
      <c r="C42" s="150">
        <f>IFERROR(C41/F40,"0 €")</f>
        <v>100</v>
      </c>
      <c r="D42" s="93"/>
    </row>
    <row r="43" spans="1:13" ht="16" thickBot="1" x14ac:dyDescent="0.4">
      <c r="A43" s="416" t="s">
        <v>290</v>
      </c>
      <c r="B43" s="152" t="s">
        <v>291</v>
      </c>
      <c r="C43" s="153">
        <f>C41-C39</f>
        <v>-67626.238743455498</v>
      </c>
      <c r="E43" s="129" t="s">
        <v>314</v>
      </c>
      <c r="F43" s="140">
        <f>IF(F40/15&lt;=0,"0",IF(F40/15&lt;=1,1,IF(F40/15&lt;=2,2,IF(F40/15&lt;=3,3,IF(F40/15&lt;=4,4,IF(F40/15&lt;=5,5,IF(F40/15&lt;=6,6,IF(F40/15&lt;=7,7,IF(F40/15&lt;=8,8,F40/15)))))))))</f>
        <v>7</v>
      </c>
    </row>
    <row r="44" spans="1:13" ht="16" thickBot="1" x14ac:dyDescent="0.4">
      <c r="A44" s="417"/>
      <c r="B44" s="156" t="s">
        <v>292</v>
      </c>
      <c r="C44" s="151">
        <f>C42-C40</f>
        <v>-644.05941660433803</v>
      </c>
      <c r="E44" s="141" t="s">
        <v>315</v>
      </c>
    </row>
    <row r="45" spans="1:13" x14ac:dyDescent="0.35">
      <c r="A45" s="80"/>
      <c r="E45" s="142" t="s">
        <v>313</v>
      </c>
    </row>
    <row r="46" spans="1:13" x14ac:dyDescent="0.35">
      <c r="B46" s="139"/>
      <c r="C46" s="139" t="str">
        <f>IF(C43=0,"autofinancé",IF(C43&lt;0,"déficitaire","excédentaire"))</f>
        <v>déficitaire</v>
      </c>
      <c r="E46" s="112"/>
    </row>
    <row r="47" spans="1:13" x14ac:dyDescent="0.35">
      <c r="E47" s="112"/>
    </row>
    <row r="48" spans="1:13" x14ac:dyDescent="0.35">
      <c r="A48" s="213"/>
      <c r="B48" s="213"/>
      <c r="C48" s="213"/>
      <c r="D48" s="213"/>
      <c r="E48" s="213"/>
      <c r="F48" s="213"/>
      <c r="G48" s="213"/>
      <c r="H48" s="213"/>
    </row>
    <row r="49" spans="1:8" x14ac:dyDescent="0.35">
      <c r="A49" s="214" t="s">
        <v>332</v>
      </c>
      <c r="B49" s="215"/>
      <c r="C49" s="216">
        <f>'2.DESCRIPTION FORMATION'!C70</f>
        <v>0</v>
      </c>
      <c r="D49" s="213"/>
      <c r="E49" s="213"/>
      <c r="F49" s="213"/>
      <c r="G49" s="213"/>
      <c r="H49" s="213"/>
    </row>
    <row r="50" spans="1:8" x14ac:dyDescent="0.35">
      <c r="A50" s="213"/>
      <c r="B50" s="213"/>
      <c r="C50" s="213"/>
      <c r="D50" s="213"/>
      <c r="E50" s="213"/>
      <c r="F50" s="213"/>
      <c r="G50" s="213"/>
      <c r="H50" s="213"/>
    </row>
    <row r="51" spans="1:8" ht="15" thickBot="1" x14ac:dyDescent="0.4">
      <c r="A51" s="213"/>
      <c r="B51" s="213"/>
      <c r="C51" s="213"/>
      <c r="D51" s="213"/>
      <c r="E51" s="213"/>
      <c r="F51" s="213"/>
      <c r="G51" s="213"/>
      <c r="H51" s="213"/>
    </row>
    <row r="52" spans="1:8" ht="57.75" customHeight="1" thickBot="1" x14ac:dyDescent="0.4">
      <c r="A52" s="405" t="s">
        <v>223</v>
      </c>
      <c r="B52" s="406"/>
      <c r="C52" s="56"/>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T10"/>
  <sheetViews>
    <sheetView tabSelected="1" zoomScale="90" zoomScaleNormal="90" workbookViewId="0">
      <selection activeCell="E5" sqref="E5:K5"/>
    </sheetView>
  </sheetViews>
  <sheetFormatPr baseColWidth="10" defaultRowHeight="14.5" x14ac:dyDescent="0.35"/>
  <cols>
    <col min="1" max="1" width="62.6328125" customWidth="1"/>
    <col min="2" max="2" width="20.453125" customWidth="1"/>
    <col min="3" max="3" width="16.81640625" customWidth="1"/>
    <col min="6" max="6" width="13" customWidth="1"/>
  </cols>
  <sheetData>
    <row r="1" spans="1:20" ht="18.5" x14ac:dyDescent="0.45">
      <c r="A1" s="495" t="s">
        <v>341</v>
      </c>
      <c r="B1" s="495"/>
      <c r="C1" s="495"/>
      <c r="D1" s="495"/>
      <c r="E1" s="495"/>
      <c r="F1" s="495"/>
      <c r="G1" s="495"/>
      <c r="H1" s="495"/>
      <c r="I1" s="495"/>
      <c r="J1" s="495"/>
      <c r="K1" s="495"/>
      <c r="L1" s="30"/>
      <c r="M1" s="30"/>
      <c r="N1" s="30"/>
      <c r="O1" s="30"/>
      <c r="P1" s="30"/>
      <c r="Q1" s="30"/>
      <c r="R1" s="30"/>
      <c r="S1" s="30"/>
      <c r="T1" s="30"/>
    </row>
    <row r="2" spans="1:20" s="30" customFormat="1" ht="30" customHeight="1" x14ac:dyDescent="0.35">
      <c r="A2" s="493" t="s">
        <v>225</v>
      </c>
      <c r="B2" s="493"/>
      <c r="C2" s="493"/>
      <c r="D2" s="493"/>
      <c r="E2" s="493"/>
      <c r="F2" s="493"/>
      <c r="G2" s="493"/>
      <c r="H2" s="493"/>
      <c r="I2" s="493"/>
      <c r="J2" s="493"/>
      <c r="K2" s="493"/>
    </row>
    <row r="3" spans="1:20" ht="15.5" x14ac:dyDescent="0.35">
      <c r="A3" s="76" t="s">
        <v>174</v>
      </c>
      <c r="B3" s="17"/>
      <c r="C3" s="496" t="s">
        <v>439</v>
      </c>
      <c r="D3" s="496"/>
      <c r="E3" s="496" t="s">
        <v>440</v>
      </c>
      <c r="F3" s="496"/>
      <c r="G3" s="496"/>
      <c r="H3" s="496"/>
      <c r="I3" s="496"/>
      <c r="J3" s="496"/>
      <c r="K3" s="496"/>
      <c r="L3" s="30"/>
      <c r="M3" s="30"/>
      <c r="N3" s="30"/>
      <c r="O3" s="30"/>
      <c r="P3" s="30"/>
      <c r="Q3" s="30"/>
      <c r="R3" s="30"/>
      <c r="S3" s="30"/>
      <c r="T3" s="30"/>
    </row>
    <row r="4" spans="1:20" ht="15.5" x14ac:dyDescent="0.35">
      <c r="A4" s="76" t="s">
        <v>176</v>
      </c>
      <c r="B4" s="17"/>
      <c r="C4" s="496" t="s">
        <v>167</v>
      </c>
      <c r="D4" s="496"/>
      <c r="E4" s="496" t="s">
        <v>175</v>
      </c>
      <c r="F4" s="496"/>
      <c r="G4" s="496"/>
      <c r="H4" s="496"/>
      <c r="I4" s="496"/>
      <c r="J4" s="496"/>
      <c r="K4" s="496"/>
      <c r="L4" s="30"/>
      <c r="M4" s="30"/>
      <c r="N4" s="30"/>
      <c r="O4" s="30"/>
      <c r="P4" s="30"/>
      <c r="Q4" s="30"/>
      <c r="R4" s="30"/>
      <c r="S4" s="30"/>
      <c r="T4" s="30"/>
    </row>
    <row r="5" spans="1:20" ht="27.75" customHeight="1" x14ac:dyDescent="0.35">
      <c r="A5" s="76" t="s">
        <v>240</v>
      </c>
      <c r="B5" s="31"/>
      <c r="C5" s="496" t="s">
        <v>167</v>
      </c>
      <c r="D5" s="496"/>
      <c r="E5" s="498" t="s">
        <v>238</v>
      </c>
      <c r="F5" s="499"/>
      <c r="G5" s="499"/>
      <c r="H5" s="499"/>
      <c r="I5" s="499"/>
      <c r="J5" s="499"/>
      <c r="K5" s="500"/>
      <c r="L5" s="30"/>
      <c r="M5" s="30"/>
      <c r="N5" s="30"/>
      <c r="O5" s="30"/>
      <c r="P5" s="30"/>
      <c r="Q5" s="30"/>
      <c r="R5" s="30"/>
      <c r="S5" s="30"/>
      <c r="T5" s="30"/>
    </row>
    <row r="6" spans="1:20" ht="39.75" customHeight="1" x14ac:dyDescent="0.35">
      <c r="A6" s="77" t="s">
        <v>224</v>
      </c>
      <c r="B6" s="57"/>
      <c r="C6" s="497" t="s">
        <v>167</v>
      </c>
      <c r="D6" s="497"/>
      <c r="E6" s="498" t="s">
        <v>238</v>
      </c>
      <c r="F6" s="499"/>
      <c r="G6" s="499"/>
      <c r="H6" s="499"/>
      <c r="I6" s="499"/>
      <c r="J6" s="499"/>
      <c r="K6" s="500"/>
      <c r="L6" s="30"/>
      <c r="M6" s="30"/>
      <c r="N6" s="30"/>
      <c r="O6" s="30"/>
      <c r="P6" s="30"/>
      <c r="Q6" s="30"/>
      <c r="R6" s="30"/>
      <c r="S6" s="30"/>
      <c r="T6" s="30"/>
    </row>
    <row r="7" spans="1:20" ht="15.5" x14ac:dyDescent="0.35">
      <c r="A7" s="494" t="s">
        <v>178</v>
      </c>
      <c r="B7" s="494"/>
      <c r="C7" s="494"/>
      <c r="D7" s="494"/>
      <c r="E7" s="494"/>
      <c r="F7" s="494"/>
      <c r="G7" s="494"/>
      <c r="H7" s="494"/>
      <c r="I7" s="494"/>
      <c r="J7" s="494"/>
      <c r="K7" s="494"/>
    </row>
    <row r="8" spans="1:20" ht="30.75" customHeight="1" x14ac:dyDescent="0.35">
      <c r="A8" s="76" t="s">
        <v>9</v>
      </c>
      <c r="B8" s="31"/>
      <c r="C8" s="497" t="s">
        <v>167</v>
      </c>
      <c r="D8" s="497"/>
      <c r="E8" s="498" t="s">
        <v>238</v>
      </c>
      <c r="F8" s="499"/>
      <c r="G8" s="499"/>
      <c r="H8" s="499"/>
      <c r="I8" s="499"/>
      <c r="J8" s="499"/>
      <c r="K8" s="500"/>
    </row>
    <row r="9" spans="1:20" ht="34.5" customHeight="1" x14ac:dyDescent="0.35">
      <c r="A9" s="76" t="s">
        <v>237</v>
      </c>
      <c r="B9" s="31"/>
      <c r="C9" s="497" t="s">
        <v>167</v>
      </c>
      <c r="D9" s="497"/>
      <c r="E9" s="498" t="s">
        <v>238</v>
      </c>
      <c r="F9" s="499"/>
      <c r="G9" s="499"/>
      <c r="H9" s="499"/>
      <c r="I9" s="499"/>
      <c r="J9" s="499"/>
      <c r="K9" s="500"/>
    </row>
    <row r="10" spans="1:20" ht="17.25" customHeight="1" x14ac:dyDescent="0.35">
      <c r="A10" s="2" t="s">
        <v>226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F20"/>
  <sheetViews>
    <sheetView zoomScale="90" zoomScaleNormal="90" workbookViewId="0">
      <selection activeCell="B14" sqref="B14"/>
    </sheetView>
  </sheetViews>
  <sheetFormatPr baseColWidth="10" defaultRowHeight="14.5" x14ac:dyDescent="0.35"/>
  <cols>
    <col min="1" max="1" width="58" customWidth="1"/>
    <col min="2" max="2" width="71.453125" customWidth="1"/>
    <col min="3" max="3" width="37.453125" customWidth="1"/>
  </cols>
  <sheetData>
    <row r="1" spans="1:3" ht="19" thickBot="1" x14ac:dyDescent="0.5">
      <c r="A1" s="303" t="s">
        <v>333</v>
      </c>
      <c r="B1" s="304"/>
      <c r="C1" s="304"/>
    </row>
    <row r="2" spans="1:3" ht="15" thickBot="1" x14ac:dyDescent="0.4">
      <c r="A2" s="322" t="s">
        <v>192</v>
      </c>
      <c r="B2" s="322"/>
      <c r="C2" s="322"/>
    </row>
    <row r="3" spans="1:3" ht="16" thickBot="1" x14ac:dyDescent="0.4">
      <c r="A3" s="501" t="s">
        <v>209</v>
      </c>
      <c r="B3" s="502"/>
      <c r="C3" s="503"/>
    </row>
    <row r="4" spans="1:3" ht="15.5" x14ac:dyDescent="0.35">
      <c r="A4" s="48"/>
      <c r="B4" s="48" t="s">
        <v>210</v>
      </c>
      <c r="C4" s="48" t="s">
        <v>211</v>
      </c>
    </row>
    <row r="5" spans="1:3" x14ac:dyDescent="0.35">
      <c r="A5" s="49" t="s">
        <v>212</v>
      </c>
      <c r="B5" s="15"/>
      <c r="C5" s="16"/>
    </row>
    <row r="6" spans="1:3" x14ac:dyDescent="0.35">
      <c r="A6" s="49" t="s">
        <v>213</v>
      </c>
      <c r="B6" s="50">
        <v>0</v>
      </c>
      <c r="C6" s="50">
        <v>0</v>
      </c>
    </row>
    <row r="7" spans="1:3" x14ac:dyDescent="0.35">
      <c r="A7" s="51" t="s">
        <v>214</v>
      </c>
      <c r="B7" s="52"/>
      <c r="C7" s="16"/>
    </row>
    <row r="8" spans="1:3" x14ac:dyDescent="0.35">
      <c r="A8" s="51" t="s">
        <v>215</v>
      </c>
      <c r="B8" s="52"/>
      <c r="C8" s="53"/>
    </row>
    <row r="9" spans="1:3" x14ac:dyDescent="0.35">
      <c r="A9" s="49" t="s">
        <v>216</v>
      </c>
      <c r="B9" s="52"/>
      <c r="C9" s="53"/>
    </row>
    <row r="10" spans="1:3" x14ac:dyDescent="0.35">
      <c r="A10" s="49" t="s">
        <v>217</v>
      </c>
      <c r="B10" s="52"/>
      <c r="C10" s="53"/>
    </row>
    <row r="11" spans="1:3" x14ac:dyDescent="0.35">
      <c r="A11" s="51" t="s">
        <v>218</v>
      </c>
      <c r="B11" s="52"/>
      <c r="C11" s="53"/>
    </row>
    <row r="12" spans="1:3" x14ac:dyDescent="0.35">
      <c r="A12" s="51" t="s">
        <v>257</v>
      </c>
      <c r="B12" s="52"/>
      <c r="C12" s="54"/>
    </row>
    <row r="13" spans="1:3" x14ac:dyDescent="0.35">
      <c r="A13" s="49" t="s">
        <v>219</v>
      </c>
      <c r="B13" s="52"/>
      <c r="C13" s="54"/>
    </row>
    <row r="14" spans="1:3" x14ac:dyDescent="0.35">
      <c r="A14" s="49" t="s">
        <v>220</v>
      </c>
      <c r="B14" s="52"/>
      <c r="C14" s="54"/>
    </row>
    <row r="15" spans="1:3" x14ac:dyDescent="0.35">
      <c r="A15" s="51" t="s">
        <v>221</v>
      </c>
      <c r="B15" s="52"/>
      <c r="C15" s="54"/>
    </row>
    <row r="16" spans="1:3" x14ac:dyDescent="0.35">
      <c r="A16" s="30"/>
      <c r="B16" s="30"/>
      <c r="C16" s="30"/>
    </row>
    <row r="17" spans="1:6" x14ac:dyDescent="0.35">
      <c r="A17" s="30"/>
      <c r="B17" s="30"/>
      <c r="C17" s="30"/>
    </row>
    <row r="19" spans="1:6" ht="15" thickBot="1" x14ac:dyDescent="0.4"/>
    <row r="20" spans="1:6" ht="65.25" customHeight="1" thickBot="1" x14ac:dyDescent="0.4">
      <c r="A20" s="55" t="s">
        <v>222</v>
      </c>
      <c r="B20" s="56"/>
      <c r="C20" s="30"/>
      <c r="D20" s="30"/>
      <c r="E20" s="30"/>
      <c r="F20" s="3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36328125" bestFit="1" customWidth="1"/>
  </cols>
  <sheetData>
    <row r="1" spans="1:12" x14ac:dyDescent="0.35">
      <c r="A1" t="s">
        <v>150</v>
      </c>
      <c r="D1" t="s">
        <v>151</v>
      </c>
      <c r="F1" t="s">
        <v>91</v>
      </c>
      <c r="G1" t="s">
        <v>92</v>
      </c>
      <c r="H1" t="s">
        <v>145</v>
      </c>
      <c r="I1" t="s">
        <v>152</v>
      </c>
      <c r="J1" t="s">
        <v>156</v>
      </c>
      <c r="K1" t="s">
        <v>163</v>
      </c>
      <c r="L1" t="s">
        <v>169</v>
      </c>
    </row>
    <row r="2" spans="1:12" x14ac:dyDescent="0.35">
      <c r="A2" t="s">
        <v>1</v>
      </c>
      <c r="B2" t="s">
        <v>5</v>
      </c>
      <c r="C2" t="s">
        <v>32</v>
      </c>
      <c r="D2" t="s">
        <v>44</v>
      </c>
      <c r="E2" t="s">
        <v>60</v>
      </c>
      <c r="F2" t="s">
        <v>84</v>
      </c>
      <c r="G2" t="s">
        <v>123</v>
      </c>
      <c r="H2" t="s">
        <v>146</v>
      </c>
      <c r="I2" t="s">
        <v>153</v>
      </c>
      <c r="J2" t="s">
        <v>161</v>
      </c>
      <c r="K2" t="s">
        <v>164</v>
      </c>
      <c r="L2" t="s">
        <v>168</v>
      </c>
    </row>
    <row r="3" spans="1:12" x14ac:dyDescent="0.35">
      <c r="A3" t="s">
        <v>2</v>
      </c>
      <c r="B3" t="s">
        <v>6</v>
      </c>
      <c r="C3" t="s">
        <v>33</v>
      </c>
      <c r="D3" t="s">
        <v>45</v>
      </c>
      <c r="E3" t="s">
        <v>61</v>
      </c>
      <c r="F3" t="s">
        <v>85</v>
      </c>
      <c r="G3" t="s">
        <v>124</v>
      </c>
      <c r="H3" t="s">
        <v>147</v>
      </c>
      <c r="I3" t="s">
        <v>154</v>
      </c>
      <c r="J3" t="s">
        <v>160</v>
      </c>
      <c r="K3" t="s">
        <v>165</v>
      </c>
      <c r="L3" t="s">
        <v>170</v>
      </c>
    </row>
    <row r="4" spans="1:12" x14ac:dyDescent="0.35">
      <c r="A4" t="s">
        <v>3</v>
      </c>
      <c r="D4" t="s">
        <v>46</v>
      </c>
      <c r="E4" t="s">
        <v>62</v>
      </c>
      <c r="F4" t="s">
        <v>86</v>
      </c>
      <c r="G4" t="s">
        <v>125</v>
      </c>
      <c r="H4" t="s">
        <v>148</v>
      </c>
      <c r="I4" t="s">
        <v>155</v>
      </c>
      <c r="J4" t="s">
        <v>157</v>
      </c>
      <c r="K4" t="s">
        <v>166</v>
      </c>
    </row>
    <row r="5" spans="1:12" x14ac:dyDescent="0.35">
      <c r="A5" t="s">
        <v>4</v>
      </c>
      <c r="B5" t="s">
        <v>7</v>
      </c>
      <c r="D5" t="s">
        <v>48</v>
      </c>
      <c r="E5" t="s">
        <v>63</v>
      </c>
      <c r="F5" t="s">
        <v>87</v>
      </c>
      <c r="G5" t="s">
        <v>128</v>
      </c>
      <c r="H5" t="s">
        <v>149</v>
      </c>
      <c r="J5" t="s">
        <v>158</v>
      </c>
    </row>
    <row r="6" spans="1:12" x14ac:dyDescent="0.35">
      <c r="B6" t="s">
        <v>8</v>
      </c>
      <c r="D6" t="s">
        <v>52</v>
      </c>
      <c r="E6" t="s">
        <v>64</v>
      </c>
      <c r="F6" t="s">
        <v>88</v>
      </c>
      <c r="G6" t="s">
        <v>137</v>
      </c>
      <c r="J6" t="s">
        <v>159</v>
      </c>
    </row>
    <row r="7" spans="1:12" x14ac:dyDescent="0.35">
      <c r="B7" t="s">
        <v>239</v>
      </c>
      <c r="D7" t="s">
        <v>53</v>
      </c>
      <c r="E7" t="s">
        <v>65</v>
      </c>
      <c r="F7" t="s">
        <v>89</v>
      </c>
      <c r="G7" t="s">
        <v>138</v>
      </c>
      <c r="J7" t="s">
        <v>162</v>
      </c>
    </row>
    <row r="8" spans="1:12" x14ac:dyDescent="0.35">
      <c r="D8" t="s">
        <v>56</v>
      </c>
      <c r="E8" t="s">
        <v>66</v>
      </c>
      <c r="F8" t="s">
        <v>90</v>
      </c>
      <c r="G8" t="s">
        <v>142</v>
      </c>
    </row>
    <row r="9" spans="1:12" x14ac:dyDescent="0.35">
      <c r="D9" t="s">
        <v>58</v>
      </c>
      <c r="G9" t="s">
        <v>143</v>
      </c>
    </row>
    <row r="10" spans="1:12" x14ac:dyDescent="0.35">
      <c r="D10" t="s">
        <v>49</v>
      </c>
      <c r="G10" t="s">
        <v>141</v>
      </c>
    </row>
    <row r="11" spans="1:12" x14ac:dyDescent="0.35">
      <c r="D11" t="s">
        <v>50</v>
      </c>
      <c r="G11" t="s">
        <v>129</v>
      </c>
    </row>
    <row r="12" spans="1:12" x14ac:dyDescent="0.35">
      <c r="D12" t="s">
        <v>47</v>
      </c>
      <c r="G12" t="s">
        <v>130</v>
      </c>
    </row>
    <row r="13" spans="1:12" x14ac:dyDescent="0.35">
      <c r="D13" t="s">
        <v>51</v>
      </c>
      <c r="G13" t="s">
        <v>131</v>
      </c>
    </row>
    <row r="14" spans="1:12" x14ac:dyDescent="0.35">
      <c r="D14" t="s">
        <v>54</v>
      </c>
      <c r="G14" t="s">
        <v>132</v>
      </c>
    </row>
    <row r="15" spans="1:12" x14ac:dyDescent="0.35">
      <c r="D15" t="s">
        <v>55</v>
      </c>
      <c r="G15" t="s">
        <v>133</v>
      </c>
    </row>
    <row r="16" spans="1:12" x14ac:dyDescent="0.35">
      <c r="D16" t="s">
        <v>57</v>
      </c>
      <c r="G16" t="s">
        <v>134</v>
      </c>
    </row>
    <row r="17" spans="4:7" x14ac:dyDescent="0.35">
      <c r="D17" t="s">
        <v>43</v>
      </c>
      <c r="G17" t="s">
        <v>100</v>
      </c>
    </row>
    <row r="18" spans="4:7" x14ac:dyDescent="0.35">
      <c r="D18" t="s">
        <v>59</v>
      </c>
      <c r="G18" t="s">
        <v>101</v>
      </c>
    </row>
    <row r="19" spans="4:7" x14ac:dyDescent="0.35">
      <c r="D19" t="s">
        <v>177</v>
      </c>
      <c r="G19" t="s">
        <v>102</v>
      </c>
    </row>
    <row r="20" spans="4:7" x14ac:dyDescent="0.35">
      <c r="G20" t="s">
        <v>103</v>
      </c>
    </row>
    <row r="21" spans="4:7" x14ac:dyDescent="0.35">
      <c r="G21" t="s">
        <v>104</v>
      </c>
    </row>
    <row r="22" spans="4:7" x14ac:dyDescent="0.35">
      <c r="G22" t="s">
        <v>106</v>
      </c>
    </row>
    <row r="23" spans="4:7" x14ac:dyDescent="0.35">
      <c r="G23" t="s">
        <v>107</v>
      </c>
    </row>
    <row r="24" spans="4:7" x14ac:dyDescent="0.35">
      <c r="G24" t="s">
        <v>108</v>
      </c>
    </row>
    <row r="25" spans="4:7" x14ac:dyDescent="0.35">
      <c r="G25" t="s">
        <v>109</v>
      </c>
    </row>
    <row r="26" spans="4:7" x14ac:dyDescent="0.35">
      <c r="G26" t="s">
        <v>111</v>
      </c>
    </row>
    <row r="27" spans="4:7" x14ac:dyDescent="0.35">
      <c r="G27" t="s">
        <v>112</v>
      </c>
    </row>
    <row r="28" spans="4:7" x14ac:dyDescent="0.35">
      <c r="G28" t="s">
        <v>113</v>
      </c>
    </row>
    <row r="29" spans="4:7" x14ac:dyDescent="0.35">
      <c r="G29" t="s">
        <v>114</v>
      </c>
    </row>
    <row r="30" spans="4:7" x14ac:dyDescent="0.35">
      <c r="G30" t="s">
        <v>115</v>
      </c>
    </row>
    <row r="31" spans="4:7" x14ac:dyDescent="0.35">
      <c r="G31" t="s">
        <v>116</v>
      </c>
    </row>
    <row r="32" spans="4:7" x14ac:dyDescent="0.35">
      <c r="G32" t="s">
        <v>117</v>
      </c>
    </row>
    <row r="33" spans="7:7" x14ac:dyDescent="0.35">
      <c r="G33" t="s">
        <v>118</v>
      </c>
    </row>
    <row r="34" spans="7:7" x14ac:dyDescent="0.35">
      <c r="G34" t="s">
        <v>119</v>
      </c>
    </row>
    <row r="35" spans="7:7" x14ac:dyDescent="0.35">
      <c r="G35" t="s">
        <v>120</v>
      </c>
    </row>
    <row r="36" spans="7:7" x14ac:dyDescent="0.35">
      <c r="G36" t="s">
        <v>93</v>
      </c>
    </row>
    <row r="37" spans="7:7" x14ac:dyDescent="0.35">
      <c r="G37" t="s">
        <v>94</v>
      </c>
    </row>
    <row r="38" spans="7:7" x14ac:dyDescent="0.35">
      <c r="G38" t="s">
        <v>96</v>
      </c>
    </row>
    <row r="39" spans="7:7" x14ac:dyDescent="0.35">
      <c r="G39" t="s">
        <v>97</v>
      </c>
    </row>
    <row r="40" spans="7:7" x14ac:dyDescent="0.35">
      <c r="G40" t="s">
        <v>99</v>
      </c>
    </row>
    <row r="41" spans="7:7" x14ac:dyDescent="0.35">
      <c r="G41" t="s">
        <v>135</v>
      </c>
    </row>
    <row r="42" spans="7:7" x14ac:dyDescent="0.35">
      <c r="G42" t="s">
        <v>127</v>
      </c>
    </row>
    <row r="43" spans="7:7" x14ac:dyDescent="0.35">
      <c r="G43" t="s">
        <v>126</v>
      </c>
    </row>
    <row r="44" spans="7:7" x14ac:dyDescent="0.35">
      <c r="G44" t="s">
        <v>95</v>
      </c>
    </row>
    <row r="45" spans="7:7" x14ac:dyDescent="0.35">
      <c r="G45" t="s">
        <v>98</v>
      </c>
    </row>
    <row r="46" spans="7:7" x14ac:dyDescent="0.35">
      <c r="G46" t="s">
        <v>105</v>
      </c>
    </row>
    <row r="47" spans="7:7" x14ac:dyDescent="0.35">
      <c r="G47" t="s">
        <v>110</v>
      </c>
    </row>
    <row r="48" spans="7:7" x14ac:dyDescent="0.35">
      <c r="G48" t="s">
        <v>121</v>
      </c>
    </row>
    <row r="49" spans="7:7" x14ac:dyDescent="0.35">
      <c r="G49" t="s">
        <v>122</v>
      </c>
    </row>
    <row r="50" spans="7:7" x14ac:dyDescent="0.35">
      <c r="G50" t="s">
        <v>136</v>
      </c>
    </row>
    <row r="51" spans="7:7" x14ac:dyDescent="0.35">
      <c r="G51" t="s">
        <v>139</v>
      </c>
    </row>
    <row r="52" spans="7:7" x14ac:dyDescent="0.35">
      <c r="G52" t="s">
        <v>140</v>
      </c>
    </row>
    <row r="53" spans="7:7" x14ac:dyDescent="0.35">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2022-12-14T17:13:41Z</dcterms:modified>
</cp:coreProperties>
</file>